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walquiria.fagundes\Desktop\"/>
    </mc:Choice>
  </mc:AlternateContent>
  <xr:revisionPtr revIDLastSave="0" documentId="13_ncr:1_{DC01E346-CE50-4EBC-B7BF-73571424429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lano de Aplicação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1" l="1"/>
  <c r="E74" i="1" l="1"/>
  <c r="E75" i="1" s="1"/>
  <c r="F74" i="1"/>
  <c r="F75" i="1" s="1"/>
  <c r="G74" i="1"/>
  <c r="G75" i="1" s="1"/>
  <c r="D74" i="1"/>
  <c r="D75" i="1" s="1"/>
  <c r="I158" i="1"/>
  <c r="I159" i="1"/>
  <c r="I160" i="1"/>
  <c r="I161" i="1"/>
  <c r="I162" i="1"/>
  <c r="I163" i="1"/>
  <c r="I164" i="1"/>
  <c r="I165" i="1"/>
  <c r="I166" i="1"/>
  <c r="I156" i="1"/>
  <c r="I157" i="1"/>
  <c r="I155" i="1"/>
  <c r="H156" i="1"/>
  <c r="H157" i="1"/>
  <c r="H158" i="1"/>
  <c r="H159" i="1"/>
  <c r="H160" i="1"/>
  <c r="H161" i="1"/>
  <c r="H162" i="1"/>
  <c r="H163" i="1"/>
  <c r="H164" i="1"/>
  <c r="H165" i="1"/>
  <c r="H166" i="1"/>
  <c r="H155" i="1"/>
  <c r="F133" i="1"/>
  <c r="F134" i="1" s="1"/>
  <c r="G176" i="1" s="1"/>
  <c r="G132" i="1"/>
  <c r="G131" i="1"/>
  <c r="G130" i="1"/>
  <c r="G129" i="1"/>
  <c r="F124" i="1"/>
  <c r="F125" i="1" s="1"/>
  <c r="G175" i="1" s="1"/>
  <c r="G123" i="1"/>
  <c r="G122" i="1"/>
  <c r="G121" i="1"/>
  <c r="G120" i="1"/>
  <c r="G119" i="1"/>
  <c r="G118" i="1"/>
  <c r="G117" i="1"/>
  <c r="H112" i="1"/>
  <c r="H113" i="1" s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H73" i="1"/>
  <c r="C73" i="1"/>
  <c r="B73" i="1"/>
  <c r="H72" i="1"/>
  <c r="C72" i="1"/>
  <c r="B72" i="1"/>
  <c r="H71" i="1"/>
  <c r="C71" i="1"/>
  <c r="B71" i="1"/>
  <c r="H70" i="1"/>
  <c r="C70" i="1"/>
  <c r="B70" i="1"/>
  <c r="H69" i="1"/>
  <c r="C69" i="1"/>
  <c r="B69" i="1"/>
  <c r="H68" i="1"/>
  <c r="C68" i="1"/>
  <c r="B68" i="1"/>
  <c r="J61" i="1"/>
  <c r="C61" i="1"/>
  <c r="B61" i="1"/>
  <c r="J60" i="1"/>
  <c r="C60" i="1"/>
  <c r="B60" i="1"/>
  <c r="J59" i="1"/>
  <c r="C59" i="1"/>
  <c r="B59" i="1"/>
  <c r="J58" i="1"/>
  <c r="C58" i="1"/>
  <c r="B58" i="1"/>
  <c r="J57" i="1"/>
  <c r="C57" i="1"/>
  <c r="B57" i="1"/>
  <c r="J56" i="1"/>
  <c r="C56" i="1"/>
  <c r="B56" i="1"/>
  <c r="F50" i="1"/>
  <c r="F51" i="1" s="1"/>
  <c r="C49" i="1"/>
  <c r="B49" i="1"/>
  <c r="C48" i="1"/>
  <c r="B48" i="1"/>
  <c r="C47" i="1"/>
  <c r="B47" i="1"/>
  <c r="C46" i="1"/>
  <c r="B46" i="1"/>
  <c r="C45" i="1"/>
  <c r="B45" i="1"/>
  <c r="C44" i="1"/>
  <c r="B44" i="1"/>
  <c r="F39" i="1"/>
  <c r="F40" i="1" s="1"/>
  <c r="D39" i="1"/>
  <c r="D40" i="1" s="1"/>
  <c r="C38" i="1"/>
  <c r="B38" i="1"/>
  <c r="C37" i="1"/>
  <c r="B37" i="1"/>
  <c r="C36" i="1"/>
  <c r="B36" i="1"/>
  <c r="C35" i="1"/>
  <c r="B35" i="1"/>
  <c r="C34" i="1"/>
  <c r="B34" i="1"/>
  <c r="C33" i="1"/>
  <c r="B33" i="1"/>
  <c r="C28" i="1"/>
  <c r="J27" i="1"/>
  <c r="M27" i="1" s="1"/>
  <c r="J26" i="1"/>
  <c r="M26" i="1" s="1"/>
  <c r="J25" i="1"/>
  <c r="M25" i="1" s="1"/>
  <c r="J24" i="1"/>
  <c r="M24" i="1" s="1"/>
  <c r="J23" i="1"/>
  <c r="M23" i="1" s="1"/>
  <c r="J22" i="1"/>
  <c r="M22" i="1" s="1"/>
  <c r="J161" i="1" l="1"/>
  <c r="H74" i="1"/>
  <c r="H75" i="1" s="1"/>
  <c r="J155" i="1"/>
  <c r="J158" i="1"/>
  <c r="J164" i="1"/>
  <c r="I167" i="1"/>
  <c r="J79" i="1"/>
  <c r="K79" i="1" s="1"/>
  <c r="J91" i="1"/>
  <c r="K91" i="1" s="1"/>
  <c r="J94" i="1"/>
  <c r="K94" i="1" s="1"/>
  <c r="J106" i="1"/>
  <c r="K106" i="1" s="1"/>
  <c r="J109" i="1"/>
  <c r="K109" i="1" s="1"/>
  <c r="E175" i="1"/>
  <c r="J103" i="1"/>
  <c r="K103" i="1" s="1"/>
  <c r="E176" i="1"/>
  <c r="G134" i="1"/>
  <c r="J85" i="1"/>
  <c r="K85" i="1" s="1"/>
  <c r="J88" i="1"/>
  <c r="K88" i="1" s="1"/>
  <c r="J100" i="1"/>
  <c r="K100" i="1" s="1"/>
  <c r="G125" i="1"/>
  <c r="J82" i="1"/>
  <c r="K82" i="1" s="1"/>
  <c r="J62" i="1"/>
  <c r="J63" i="1" s="1"/>
  <c r="J97" i="1"/>
  <c r="K97" i="1" s="1"/>
  <c r="I112" i="1"/>
  <c r="I113" i="1" s="1"/>
  <c r="L22" i="1"/>
  <c r="E33" i="1"/>
  <c r="M28" i="1"/>
  <c r="E45" i="1"/>
  <c r="K23" i="1" s="1"/>
  <c r="E34" i="1"/>
  <c r="E46" i="1"/>
  <c r="E35" i="1"/>
  <c r="E47" i="1"/>
  <c r="K25" i="1" s="1"/>
  <c r="E36" i="1"/>
  <c r="E48" i="1"/>
  <c r="K26" i="1" s="1"/>
  <c r="E37" i="1"/>
  <c r="E49" i="1"/>
  <c r="E38" i="1"/>
  <c r="J167" i="1" l="1"/>
  <c r="L25" i="1"/>
  <c r="L23" i="1"/>
  <c r="L26" i="1"/>
  <c r="K27" i="1"/>
  <c r="N27" i="1" s="1"/>
  <c r="L27" i="1"/>
  <c r="K113" i="1"/>
  <c r="K24" i="1"/>
  <c r="N24" i="1" s="1"/>
  <c r="L24" i="1"/>
  <c r="J112" i="1"/>
  <c r="I58" i="1"/>
  <c r="F58" i="1"/>
  <c r="G35" i="1"/>
  <c r="G34" i="1"/>
  <c r="I57" i="1"/>
  <c r="F57" i="1"/>
  <c r="G37" i="1"/>
  <c r="I60" i="1"/>
  <c r="F60" i="1"/>
  <c r="F61" i="1"/>
  <c r="G38" i="1"/>
  <c r="I61" i="1"/>
  <c r="G48" i="1"/>
  <c r="H60" i="1"/>
  <c r="G60" i="1"/>
  <c r="N26" i="1"/>
  <c r="I56" i="1"/>
  <c r="E39" i="1"/>
  <c r="E40" i="1" s="1"/>
  <c r="F56" i="1"/>
  <c r="G33" i="1"/>
  <c r="H56" i="1"/>
  <c r="G44" i="1"/>
  <c r="G56" i="1"/>
  <c r="E50" i="1"/>
  <c r="E51" i="1" s="1"/>
  <c r="K22" i="1"/>
  <c r="N22" i="1" s="1"/>
  <c r="H58" i="1"/>
  <c r="G58" i="1"/>
  <c r="G46" i="1"/>
  <c r="G36" i="1"/>
  <c r="I59" i="1"/>
  <c r="F59" i="1"/>
  <c r="G61" i="1"/>
  <c r="G49" i="1"/>
  <c r="H61" i="1"/>
  <c r="G47" i="1"/>
  <c r="N25" i="1"/>
  <c r="H59" i="1"/>
  <c r="G59" i="1"/>
  <c r="G45" i="1"/>
  <c r="H57" i="1"/>
  <c r="N23" i="1"/>
  <c r="G57" i="1"/>
  <c r="L28" i="1" l="1"/>
  <c r="J113" i="1"/>
  <c r="G174" i="1" s="1"/>
  <c r="E174" i="1"/>
  <c r="O25" i="1"/>
  <c r="E59" i="1"/>
  <c r="D59" i="1"/>
  <c r="O24" i="1"/>
  <c r="E58" i="1"/>
  <c r="D58" i="1"/>
  <c r="G39" i="1"/>
  <c r="G40" i="1" s="1"/>
  <c r="F62" i="1"/>
  <c r="F63" i="1" s="1"/>
  <c r="I62" i="1"/>
  <c r="I63" i="1" s="1"/>
  <c r="E56" i="1"/>
  <c r="D56" i="1"/>
  <c r="O22" i="1"/>
  <c r="N28" i="1"/>
  <c r="E60" i="1"/>
  <c r="D60" i="1"/>
  <c r="O26" i="1"/>
  <c r="O23" i="1"/>
  <c r="D57" i="1"/>
  <c r="E57" i="1"/>
  <c r="E61" i="1"/>
  <c r="O27" i="1"/>
  <c r="D61" i="1"/>
  <c r="G62" i="1"/>
  <c r="G63" i="1" s="1"/>
  <c r="G50" i="1"/>
  <c r="G51" i="1" s="1"/>
  <c r="H62" i="1"/>
  <c r="H63" i="1" s="1"/>
  <c r="K59" i="1" l="1"/>
  <c r="K58" i="1"/>
  <c r="K60" i="1"/>
  <c r="K57" i="1"/>
  <c r="K61" i="1"/>
  <c r="O29" i="1"/>
  <c r="E62" i="1"/>
  <c r="E63" i="1" s="1"/>
  <c r="D62" i="1"/>
  <c r="D63" i="1" s="1"/>
  <c r="K56" i="1"/>
  <c r="K62" i="1" l="1"/>
  <c r="K63" i="1" s="1"/>
  <c r="G173" i="1" s="1"/>
  <c r="E173" i="1" l="1"/>
  <c r="E179" i="1" s="1"/>
  <c r="G185" i="1" s="1"/>
  <c r="H149" i="1" l="1"/>
  <c r="H148" i="1"/>
  <c r="H147" i="1"/>
  <c r="H146" i="1"/>
  <c r="H145" i="1"/>
  <c r="H144" i="1"/>
  <c r="H143" i="1"/>
  <c r="H142" i="1"/>
  <c r="H141" i="1"/>
  <c r="H140" i="1"/>
  <c r="H139" i="1"/>
  <c r="H138" i="1"/>
  <c r="I141" i="1" l="1"/>
  <c r="I147" i="1"/>
  <c r="I144" i="1"/>
  <c r="H150" i="1"/>
  <c r="I138" i="1"/>
  <c r="I150" i="1" l="1"/>
  <c r="G177" i="1" s="1"/>
  <c r="G179" i="1" s="1"/>
  <c r="G186" i="1" s="1"/>
  <c r="G181" i="1" l="1"/>
  <c r="G18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20" authorId="0" shapeId="0" xr:uid="{E7D5A52A-1F7F-4168-97A8-03A741428F4A}">
      <text>
        <r>
          <rPr>
            <sz val="11"/>
            <color rgb="FF000000"/>
            <rFont val="Calibri"/>
            <family val="2"/>
            <scheme val="minor"/>
          </rPr>
          <t>======
ID#AAABMuQH_GE
tc={89F48EF8-F6CD-4C3E-827A-972576C18C0E}    (2024-05-03 12:00:20)
[Comentário encadeado]
Sua versão do Excel permite que você leia este comentário encadeado, no entanto, as edições serão removidas se o arquivo for aberto em uma versão mais recente do Excel. Saiba mais: https://go.microsoft.com/fwlink/?linkid=870924
Comentário:
    Salário BRUTO - INSS e IRRF</t>
        </r>
      </text>
    </comment>
    <comment ref="L20" authorId="0" shapeId="0" xr:uid="{F80EDC99-EC19-41C1-8AB1-E07562294BA7}">
      <text>
        <r>
          <rPr>
            <sz val="11"/>
            <color rgb="FF000000"/>
            <rFont val="Calibri"/>
            <family val="2"/>
            <scheme val="minor"/>
          </rPr>
          <t>======
ID#AAABMuQH_GA
Luiz Felipe de Souza Sabiá    (2024-05-03 12:00:20)
Sal. BRUTO - INSS</t>
        </r>
      </text>
    </comment>
  </commentList>
</comments>
</file>

<file path=xl/sharedStrings.xml><?xml version="1.0" encoding="utf-8"?>
<sst xmlns="http://schemas.openxmlformats.org/spreadsheetml/2006/main" count="245" uniqueCount="165">
  <si>
    <t>FOLHA DE PAGAMENTO</t>
  </si>
  <si>
    <t>CARGO / FUNÇÃO</t>
  </si>
  <si>
    <t>QTDE</t>
  </si>
  <si>
    <t>Escolaridade e Formação</t>
  </si>
  <si>
    <t>Regime Trabalhista</t>
  </si>
  <si>
    <t>Remuneração Individual</t>
  </si>
  <si>
    <t xml:space="preserve">Total de Remuneração por cargo  </t>
  </si>
  <si>
    <t xml:space="preserve">Remuneração Individual </t>
  </si>
  <si>
    <t xml:space="preserve">INSS (MÊS) </t>
  </si>
  <si>
    <t>FGTS (MÊS)</t>
  </si>
  <si>
    <t>PIS (MÊS)</t>
  </si>
  <si>
    <t xml:space="preserve">VALOR TOTAL         </t>
  </si>
  <si>
    <t>VALOR MENSAL R$</t>
  </si>
  <si>
    <t>IRRF (MÊS)</t>
  </si>
  <si>
    <t>PROVISIONAMENTO</t>
  </si>
  <si>
    <t>FÉRIAS (MÊS)</t>
  </si>
  <si>
    <t>FGTS s/ 13º (MÊS)</t>
  </si>
  <si>
    <t>PIS s/ 13º (MÊS)</t>
  </si>
  <si>
    <t>VALOR TOTAL</t>
  </si>
  <si>
    <t xml:space="preserve">(Não será aceito pagamento de indenizações nas rescisões) </t>
  </si>
  <si>
    <t>VALE TRANSPORTE</t>
  </si>
  <si>
    <t>SEGUROS</t>
  </si>
  <si>
    <t>MATERIAL DE CONSUMO</t>
  </si>
  <si>
    <t>TIPO DE DESPESAS</t>
  </si>
  <si>
    <t>DECRIÇÃO</t>
  </si>
  <si>
    <t>VALOR TOTAL (MÊS)</t>
  </si>
  <si>
    <t>IMPOSTOS</t>
  </si>
  <si>
    <t>Ex. Imposto s/ Serviços: ISS / ICMS / PIS / CSLL / IRPJ / COFINS</t>
  </si>
  <si>
    <r>
      <t xml:space="preserve">(O valor final total deve ser idêntico ao valor da proposta, ou seja o valor do </t>
    </r>
    <r>
      <rPr>
        <i/>
        <u/>
        <sz val="10"/>
        <color rgb="FFFF0000"/>
        <rFont val="Calibri"/>
        <family val="2"/>
      </rPr>
      <t>recurso público financeiro e mais o valor da contrapartida caso houver</t>
    </r>
    <r>
      <rPr>
        <i/>
        <sz val="10"/>
        <color rgb="FFFF0000"/>
        <rFont val="Calibri"/>
        <family val="2"/>
      </rPr>
      <t>)</t>
    </r>
  </si>
  <si>
    <t>MÊS</t>
  </si>
  <si>
    <t xml:space="preserve">RECURSOS HUMANOS </t>
  </si>
  <si>
    <t>SERVIÇOS</t>
  </si>
  <si>
    <t>PARCELA</t>
  </si>
  <si>
    <t>1ª</t>
  </si>
  <si>
    <t>2ª</t>
  </si>
  <si>
    <t>3ª</t>
  </si>
  <si>
    <t>4ª</t>
  </si>
  <si>
    <t>5ª</t>
  </si>
  <si>
    <t>6ª</t>
  </si>
  <si>
    <t>DATA</t>
  </si>
  <si>
    <t>VALOR</t>
  </si>
  <si>
    <t>RESCISÃO - 40% Multa FGTS (MÊS)</t>
  </si>
  <si>
    <t>INSS s/ 13º - desconto do empregado (MÊS)</t>
  </si>
  <si>
    <t>INSS s/ Férias - desconto do empregado (MÊS)</t>
  </si>
  <si>
    <t>ANEXO I - DO PLANO DE TRABALHO</t>
  </si>
  <si>
    <t xml:space="preserve">Nome: </t>
  </si>
  <si>
    <t xml:space="preserve">Data:           /            /                </t>
  </si>
  <si>
    <t xml:space="preserve">Assinatura: </t>
  </si>
  <si>
    <t xml:space="preserve">Data:       /              /                 </t>
  </si>
  <si>
    <t>(se houver contrapartida)</t>
  </si>
  <si>
    <t>PRESIDENTE DA OSC</t>
  </si>
  <si>
    <t xml:space="preserve">TESOUREIRO </t>
  </si>
  <si>
    <t>RECURSO PÚBLICO</t>
  </si>
  <si>
    <t>RECUROS PRÓPRIO OSC</t>
  </si>
  <si>
    <r>
      <t xml:space="preserve"> (Descrever o mais detalhadamente as despesas de custeio que serão pagas com os </t>
    </r>
    <r>
      <rPr>
        <i/>
        <u/>
        <sz val="10"/>
        <color rgb="FFFF0000"/>
        <rFont val="Calibri"/>
        <family val="2"/>
      </rPr>
      <t>recursos públicos e contrapartida (quando apresentada no plano de trabalho)</t>
    </r>
    <r>
      <rPr>
        <i/>
        <sz val="10"/>
        <color rgb="FFFF0000"/>
        <rFont val="Calibri"/>
        <family val="2"/>
      </rPr>
      <t>. Só serão aceitas nas prestações de contas as despesas que estarão apresentadas neste plano de aplicação)</t>
    </r>
  </si>
  <si>
    <t>ENCARGOS TRABALHISTAS - CUSTO DE EMPREGADOR</t>
  </si>
  <si>
    <t>ENCARGOS TRABALHISTAS - DESCONTOS DO EMPREGADO</t>
  </si>
  <si>
    <t>BENEFICIOS - CUSTO DE EMPREGADOR</t>
  </si>
  <si>
    <t>VALE ALIMENTAÇÃO e/ou REFEIÇÃO</t>
  </si>
  <si>
    <t>Ex. Alimentação</t>
  </si>
  <si>
    <t>Ex. Materiais de Escritório</t>
  </si>
  <si>
    <t xml:space="preserve">Ex. Materiais para Atividades </t>
  </si>
  <si>
    <t>Ex. Materiais Esportivos</t>
  </si>
  <si>
    <t>Ex. Materiais de Expediente</t>
  </si>
  <si>
    <t>Ex. Materiais de limpeza</t>
  </si>
  <si>
    <t>Ex. Materiais para manutenção predial</t>
  </si>
  <si>
    <t>Ex. IPTU (dividir valor total do ano por 12 meses)</t>
  </si>
  <si>
    <t>Ex. IPVA (dividir valor total do ano por 12 meses)</t>
  </si>
  <si>
    <t>Ex. Serviços de Manutenção predial</t>
  </si>
  <si>
    <t>7ª</t>
  </si>
  <si>
    <t>8ª</t>
  </si>
  <si>
    <t>9ª</t>
  </si>
  <si>
    <t>10ª</t>
  </si>
  <si>
    <t>11ª</t>
  </si>
  <si>
    <t>12ª</t>
  </si>
  <si>
    <t>13ª</t>
  </si>
  <si>
    <t>(a 1ª e a 13ª parcela poderá ter os valores referente aos dias vigentes da parceria, não contemplando o valor total do mês)</t>
  </si>
  <si>
    <t xml:space="preserve">OSC: </t>
  </si>
  <si>
    <t>CNPJ:</t>
  </si>
  <si>
    <t>IDENTIFICAÇÃO DA OSC</t>
  </si>
  <si>
    <t>VALOR TOTAL (12  meses) R$</t>
  </si>
  <si>
    <t>Descrever os itens que poderão ser adquiridos</t>
  </si>
  <si>
    <t>VALOR TOTAL (12 meses) R$</t>
  </si>
  <si>
    <t>SERVIÇOS DE TERCEIROS</t>
  </si>
  <si>
    <t>VALOR TOTAL DA PARCERIA</t>
  </si>
  <si>
    <t>1.  PLANO DE APLICAÇÃO FINANCEIRO</t>
  </si>
  <si>
    <t>PRAZO DE EXECUÇÃO (MESES):</t>
  </si>
  <si>
    <t>Base Cálculo IRRF Individual</t>
  </si>
  <si>
    <r>
      <t xml:space="preserve">VALOR TOTAL </t>
    </r>
    <r>
      <rPr>
        <b/>
        <i/>
        <sz val="10"/>
        <rFont val="Calibri"/>
        <family val="2"/>
      </rPr>
      <t>(12</t>
    </r>
    <r>
      <rPr>
        <b/>
        <i/>
        <sz val="10"/>
        <color rgb="FF000000"/>
        <rFont val="Calibri"/>
        <family val="2"/>
      </rPr>
      <t xml:space="preserve"> meses) R$</t>
    </r>
  </si>
  <si>
    <r>
      <t>VALOR TOTAL (12</t>
    </r>
    <r>
      <rPr>
        <b/>
        <i/>
        <sz val="10"/>
        <color rgb="FFFF0000"/>
        <rFont val="Calibri"/>
        <family val="2"/>
      </rPr>
      <t xml:space="preserve"> </t>
    </r>
    <r>
      <rPr>
        <b/>
        <i/>
        <sz val="10"/>
        <color rgb="FF000000"/>
        <rFont val="Calibri"/>
        <family val="2"/>
      </rPr>
      <t>meses) R$</t>
    </r>
  </si>
  <si>
    <r>
      <t>2.1</t>
    </r>
    <r>
      <rPr>
        <b/>
        <sz val="10"/>
        <color theme="1"/>
        <rFont val="Times New Roman"/>
        <family val="1"/>
      </rPr>
      <t xml:space="preserve">   </t>
    </r>
    <r>
      <rPr>
        <sz val="10"/>
        <color theme="1"/>
        <rFont val="Calibri"/>
        <family val="2"/>
      </rPr>
      <t>CONCEDENTE</t>
    </r>
  </si>
  <si>
    <r>
      <t>2.2</t>
    </r>
    <r>
      <rPr>
        <b/>
        <sz val="10"/>
        <color theme="1"/>
        <rFont val="Times New Roman"/>
        <family val="1"/>
      </rPr>
      <t xml:space="preserve">   </t>
    </r>
    <r>
      <rPr>
        <sz val="10"/>
        <color theme="1"/>
        <rFont val="Calibri"/>
        <family val="2"/>
      </rPr>
      <t>PROPONENTE</t>
    </r>
  </si>
  <si>
    <t>ALÍQUOTA INSS</t>
  </si>
  <si>
    <t>2. CRONOGRAMA DE DESEMBOLSO</t>
  </si>
  <si>
    <t>3. ASSINATURA DOS RESPONSÁVEIS</t>
  </si>
  <si>
    <t>Preencher as datas do cronograma conforme descrito no Termo de Referência, sendo a previsão dos pagamentos sempre no 4º dia útil de cada mês contando os sábados</t>
  </si>
  <si>
    <t>ORIGEM DO RECURSO:</t>
  </si>
  <si>
    <t>Ex: RECURSO PÚBLICO, RECURSO PRÓPRIO, RECURSO PÚBLICO E PRÓPRIO</t>
  </si>
  <si>
    <t>VALOR TOTAL DO TIPO DE DESPESA (MÊS)</t>
  </si>
  <si>
    <t>VALOR TOTAL DO TIPO DE DESPESA (12 MESES)</t>
  </si>
  <si>
    <t>VALOR TOTAL (12 MESES)</t>
  </si>
  <si>
    <t>VALOR UNITÁRIO</t>
  </si>
  <si>
    <t>QTDE. MENSAL</t>
  </si>
  <si>
    <t>VALOR TOTAL DE CADA ITEM (MÊS)</t>
  </si>
  <si>
    <t xml:space="preserve">QTDE. </t>
  </si>
  <si>
    <t>VALOR TOTAL DE CADA ITEM</t>
  </si>
  <si>
    <t>MEDIDA (Kg, Gramas, Unidades, Pacotes)</t>
  </si>
  <si>
    <t>Ex. Vestuário Cama / Mesa / Banho</t>
  </si>
  <si>
    <t>Ex. Produtos de Higiene Pessoal</t>
  </si>
  <si>
    <t xml:space="preserve">Ex. Materiais para Manutenção de Equipamentos </t>
  </si>
  <si>
    <t>Utensílios de Cozinha</t>
  </si>
  <si>
    <t>Ex. Móveis</t>
  </si>
  <si>
    <t>Ex. Eletrodomésticos</t>
  </si>
  <si>
    <t>Ex. Equipamentos de informática</t>
  </si>
  <si>
    <t>Ex. Equipamentos de proteção e segurança</t>
  </si>
  <si>
    <t xml:space="preserve"> (Observar as fórmulas incluídas nesta planilha para o atendimento dos valores de interesses da OSC, principalmente nos encargos e provisionamentos)</t>
  </si>
  <si>
    <t>Ex. Energia elétrica</t>
  </si>
  <si>
    <t>Ex. Água e esgoto</t>
  </si>
  <si>
    <t>EX. Outros serviços de terceiros PJ ou PF</t>
  </si>
  <si>
    <t>VALOR TOTAL TIPO DE DESPESA</t>
  </si>
  <si>
    <r>
      <t>Carga horária (</t>
    </r>
    <r>
      <rPr>
        <b/>
        <sz val="11"/>
        <color rgb="FF0070C0"/>
        <rFont val="Calibri"/>
        <family val="2"/>
      </rPr>
      <t>SEMANAL</t>
    </r>
    <r>
      <rPr>
        <b/>
        <sz val="11"/>
        <color rgb="FF000000"/>
        <rFont val="Calibri"/>
        <family val="2"/>
      </rPr>
      <t>)</t>
    </r>
    <r>
      <rPr>
        <sz val="11"/>
        <color rgb="FF000000"/>
        <rFont val="Calibri"/>
        <family val="2"/>
      </rPr>
      <t xml:space="preserve"> </t>
    </r>
  </si>
  <si>
    <r>
      <t xml:space="preserve">Adicional Noturno </t>
    </r>
    <r>
      <rPr>
        <b/>
        <sz val="11"/>
        <color rgb="FFFF0000"/>
        <rFont val="Calibri"/>
        <family val="2"/>
      </rPr>
      <t>XX</t>
    </r>
    <r>
      <rPr>
        <b/>
        <sz val="11"/>
        <color rgb="FF000000"/>
        <rFont val="Calibri"/>
        <family val="2"/>
      </rPr>
      <t>%</t>
    </r>
  </si>
  <si>
    <r>
      <t>VALOR TOTAL (</t>
    </r>
    <r>
      <rPr>
        <b/>
        <sz val="11"/>
        <color rgb="FFFF0000"/>
        <rFont val="Calibri"/>
        <family val="2"/>
      </rPr>
      <t>VALOR LÍQUIDO</t>
    </r>
    <r>
      <rPr>
        <b/>
        <sz val="11"/>
        <color rgb="FF000000"/>
        <rFont val="Calibri"/>
        <family val="2"/>
      </rPr>
      <t xml:space="preserve"> 12</t>
    </r>
    <r>
      <rPr>
        <b/>
        <sz val="11"/>
        <color rgb="FF0070C0"/>
        <rFont val="Calibri"/>
        <family val="2"/>
      </rPr>
      <t xml:space="preserve"> meses</t>
    </r>
    <r>
      <rPr>
        <b/>
        <sz val="11"/>
        <color rgb="FF000000"/>
        <rFont val="Calibri"/>
        <family val="2"/>
      </rPr>
      <t>)</t>
    </r>
  </si>
  <si>
    <r>
      <t>(</t>
    </r>
    <r>
      <rPr>
        <b/>
        <sz val="11"/>
        <color rgb="FF00B050"/>
        <rFont val="Calibri"/>
        <family val="2"/>
      </rPr>
      <t>SALÁRIO BASE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MENSAL</t>
    </r>
    <r>
      <rPr>
        <b/>
        <sz val="11"/>
        <color rgb="FF000000"/>
        <rFont val="Calibri"/>
        <family val="2"/>
      </rPr>
      <t xml:space="preserve">) </t>
    </r>
  </si>
  <si>
    <r>
      <t>(</t>
    </r>
    <r>
      <rPr>
        <b/>
        <sz val="11"/>
        <color rgb="FF00B050"/>
        <rFont val="Calibri"/>
        <family val="2"/>
      </rPr>
      <t>VALOR BRUTO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MENSAL</t>
    </r>
    <r>
      <rPr>
        <b/>
        <sz val="11"/>
        <color rgb="FF000000"/>
        <rFont val="Calibri"/>
        <family val="2"/>
      </rPr>
      <t xml:space="preserve">) </t>
    </r>
  </si>
  <si>
    <r>
      <t>(</t>
    </r>
    <r>
      <rPr>
        <b/>
        <sz val="11"/>
        <color rgb="FFFF0000"/>
        <rFont val="Calibri"/>
        <family val="2"/>
      </rPr>
      <t>VALOR LÍQUIDO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MENSAL</t>
    </r>
    <r>
      <rPr>
        <b/>
        <sz val="11"/>
        <color rgb="FF000000"/>
        <rFont val="Calibri"/>
        <family val="2"/>
      </rPr>
      <t>)</t>
    </r>
  </si>
  <si>
    <r>
      <t>(</t>
    </r>
    <r>
      <rPr>
        <b/>
        <sz val="11"/>
        <color rgb="FF00B050"/>
        <rFont val="Calibri"/>
        <family val="2"/>
      </rPr>
      <t>VALOR BRUTO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MENSAL</t>
    </r>
    <r>
      <rPr>
        <b/>
        <sz val="11"/>
        <color rgb="FF000000"/>
        <rFont val="Calibri"/>
        <family val="2"/>
      </rPr>
      <t>)</t>
    </r>
  </si>
  <si>
    <t>Superior</t>
  </si>
  <si>
    <t>CLT</t>
  </si>
  <si>
    <t>13º SALÁRIO (MÊS)</t>
  </si>
  <si>
    <t>CESTA BÁSICA</t>
  </si>
  <si>
    <t>RELAÇÃO DE DESPESAS ADMINISTRATIVAS RATEADAS COM RECURSOS DA PARCERIA</t>
  </si>
  <si>
    <t>Despesas com Pessoal</t>
  </si>
  <si>
    <t>Materiais de Consumo</t>
  </si>
  <si>
    <t>Serviços de Terceiros Pessoa Jurídica</t>
  </si>
  <si>
    <t>Serviços de Terceiros Pessoa Física</t>
  </si>
  <si>
    <t>-</t>
  </si>
  <si>
    <t>VALOR MENSAL PREVISTO NA PARCERIA</t>
  </si>
  <si>
    <t>VALOR MENSAL TOTAL DA DESPESA</t>
  </si>
  <si>
    <t>% DO RATEIO DO VALOR PAGO COM RECURSOS DA PARCERIA</t>
  </si>
  <si>
    <t>* apresentar oficio de justificativa - sujeito a aprovação</t>
  </si>
  <si>
    <t>VALOR TOTAL EM (12 MESES) POR TIPO DE DESPESA</t>
  </si>
  <si>
    <t>VALOR TOTAL EM (12 MESES) POR DESPESA</t>
  </si>
  <si>
    <t>**Tabela informativa acerca das despesas do serviço que são rateadas e pagas com recursos de mais de uma parceria com o poder público ou recursos próprios da OSC.</t>
  </si>
  <si>
    <t>**Deverão ser anexadas na prestação de contas mensal, as respectivas Memórias de Cálculos das despesas rateadas e pagas com recursos da parceria.</t>
  </si>
  <si>
    <t>BENS/MATERIAIS PERMANENTES</t>
  </si>
  <si>
    <t xml:space="preserve">Ex: INSS </t>
  </si>
  <si>
    <t>Ex: FGTS</t>
  </si>
  <si>
    <t>Ex: Folha de Pagamento - Cargo: Coordenador</t>
  </si>
  <si>
    <t xml:space="preserve">Ex: Energia Elétrica </t>
  </si>
  <si>
    <t>Ex: Água e Esgosto</t>
  </si>
  <si>
    <t xml:space="preserve"> </t>
  </si>
  <si>
    <t>DECLARO, SOB AS PENAS DA LEI, QUE AS INFORMAÇÕES PRESTADAS SÃO VERDADEIRAS, BEM COMO QUE SERÁ EXECUTADO O SERVIÇO DA FORMA E NAS QUANTIDADES PONTUADAS.</t>
  </si>
  <si>
    <t>Fonte de Recurso de Pagamento (Recurso Próprio da OSC / Recurso Público/Pagto Parcial)</t>
  </si>
  <si>
    <t>PROFISSIONAL RESPONSÁVEL PELA PRESTAÇÃO DE CONTAS NO SISTEMA ONLINE</t>
  </si>
  <si>
    <t>CUSTO PER CAPITA - MÊS</t>
  </si>
  <si>
    <t>CUSTO PER CAPITA - ANO</t>
  </si>
  <si>
    <t>(timbre da OSC no cabeçalho de todas as folhas)</t>
  </si>
  <si>
    <t>PLANO DE APLICAÇÃO FINANCEIRO E CRONOGRAMA DE DESEMBOLSO</t>
  </si>
  <si>
    <t>Ex: Coordenador</t>
  </si>
  <si>
    <t>40h</t>
  </si>
  <si>
    <t>Público</t>
  </si>
  <si>
    <r>
      <t xml:space="preserve">OBJETO: </t>
    </r>
    <r>
      <rPr>
        <sz val="10"/>
        <color theme="1"/>
        <rFont val="Calibri"/>
        <family val="2"/>
      </rPr>
      <t>Serviço de Proteção Social Especial de Alta Complexidade - Serviço de Acolhimento Institucional para Crianças e Adolescentes (SAICA), com faixa etária de 0 a 17 anos e 11 meses.</t>
    </r>
  </si>
  <si>
    <t>ANEXO II - DO TERMO DE REFERÊNCIA DAS/SGPTS-04/2025</t>
  </si>
  <si>
    <t>QUANTIDADE DE VAGAS: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</si>
</sst>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3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i/>
      <sz val="10"/>
      <color rgb="FFFF0000"/>
      <name val="Calibri"/>
      <family val="2"/>
    </font>
    <font>
      <i/>
      <u/>
      <sz val="10"/>
      <color rgb="FFFF0000"/>
      <name val="Calibri"/>
      <family val="2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i/>
      <sz val="10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10"/>
      <color rgb="FF000000"/>
      <name val="Calibri"/>
      <family val="2"/>
    </font>
    <font>
      <b/>
      <i/>
      <sz val="10"/>
      <name val="Calibri"/>
      <family val="2"/>
    </font>
    <font>
      <b/>
      <i/>
      <sz val="10"/>
      <color rgb="FFFF0000"/>
      <name val="Calibri"/>
      <family val="2"/>
    </font>
    <font>
      <b/>
      <i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11"/>
      <color rgb="FF00B050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rgb="FFFF0066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i/>
      <sz val="10"/>
      <name val="Calibri"/>
      <family val="2"/>
    </font>
    <font>
      <sz val="10"/>
      <color rgb="FFFF000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  <fill>
      <patternFill patternType="solid">
        <fgColor rgb="FFD4D4D4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02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2" fillId="0" borderId="7" xfId="0" applyFont="1" applyBorder="1" applyAlignment="1">
      <alignment horizontal="center" vertical="center"/>
    </xf>
    <xf numFmtId="164" fontId="12" fillId="0" borderId="7" xfId="0" applyNumberFormat="1" applyFont="1" applyBorder="1" applyAlignment="1">
      <alignment vertical="center" wrapText="1"/>
    </xf>
    <xf numFmtId="164" fontId="13" fillId="2" borderId="7" xfId="0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/>
    </xf>
    <xf numFmtId="164" fontId="13" fillId="2" borderId="7" xfId="0" applyNumberFormat="1" applyFont="1" applyFill="1" applyBorder="1" applyAlignment="1">
      <alignment horizontal="center" vertical="center"/>
    </xf>
    <xf numFmtId="164" fontId="12" fillId="0" borderId="7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13" fillId="2" borderId="7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64" fontId="6" fillId="0" borderId="0" xfId="0" applyNumberFormat="1" applyFont="1"/>
    <xf numFmtId="0" fontId="10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1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5" fillId="0" borderId="12" xfId="0" applyFont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vertical="center"/>
    </xf>
    <xf numFmtId="0" fontId="11" fillId="2" borderId="4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 wrapText="1"/>
    </xf>
    <xf numFmtId="44" fontId="11" fillId="0" borderId="7" xfId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1" fillId="6" borderId="19" xfId="0" applyFont="1" applyFill="1" applyBorder="1" applyAlignment="1">
      <alignment horizontal="center" vertical="center" wrapText="1"/>
    </xf>
    <xf numFmtId="0" fontId="21" fillId="6" borderId="21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164" fontId="27" fillId="0" borderId="21" xfId="0" applyNumberFormat="1" applyFont="1" applyBorder="1" applyAlignment="1">
      <alignment horizontal="center" vertical="center"/>
    </xf>
    <xf numFmtId="164" fontId="28" fillId="0" borderId="21" xfId="0" applyNumberFormat="1" applyFont="1" applyBorder="1" applyAlignment="1">
      <alignment horizontal="center" vertical="center"/>
    </xf>
    <xf numFmtId="164" fontId="28" fillId="7" borderId="21" xfId="0" applyNumberFormat="1" applyFont="1" applyFill="1" applyBorder="1" applyAlignment="1">
      <alignment horizontal="center" vertical="center"/>
    </xf>
    <xf numFmtId="164" fontId="28" fillId="0" borderId="21" xfId="0" applyNumberFormat="1" applyFont="1" applyBorder="1" applyAlignment="1">
      <alignment horizontal="center" vertical="center" wrapText="1"/>
    </xf>
    <xf numFmtId="164" fontId="29" fillId="6" borderId="21" xfId="0" applyNumberFormat="1" applyFont="1" applyFill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164" fontId="30" fillId="0" borderId="21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1" fillId="6" borderId="23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64" fontId="31" fillId="0" borderId="0" xfId="0" applyNumberFormat="1" applyFont="1" applyAlignment="1">
      <alignment horizontal="center" vertical="center" wrapText="1"/>
    </xf>
    <xf numFmtId="164" fontId="31" fillId="6" borderId="24" xfId="0" applyNumberFormat="1" applyFont="1" applyFill="1" applyBorder="1" applyAlignment="1">
      <alignment horizontal="center" vertical="center" wrapText="1"/>
    </xf>
    <xf numFmtId="164" fontId="23" fillId="0" borderId="0" xfId="0" applyNumberFormat="1" applyFont="1"/>
    <xf numFmtId="0" fontId="23" fillId="0" borderId="0" xfId="0" applyFont="1" applyAlignment="1">
      <alignment horizontal="center" vertical="center" wrapText="1"/>
    </xf>
    <xf numFmtId="164" fontId="31" fillId="6" borderId="22" xfId="0" applyNumberFormat="1" applyFont="1" applyFill="1" applyBorder="1" applyAlignment="1">
      <alignment horizontal="center" vertical="center" wrapText="1"/>
    </xf>
    <xf numFmtId="164" fontId="12" fillId="0" borderId="7" xfId="2" applyNumberFormat="1" applyFont="1" applyBorder="1" applyAlignment="1">
      <alignment horizontal="center" vertical="center" wrapText="1"/>
    </xf>
    <xf numFmtId="10" fontId="12" fillId="0" borderId="7" xfId="2" applyNumberFormat="1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164" fontId="13" fillId="2" borderId="7" xfId="1" applyNumberFormat="1" applyFont="1" applyFill="1" applyBorder="1" applyAlignment="1">
      <alignment horizontal="center" vertical="center"/>
    </xf>
    <xf numFmtId="164" fontId="15" fillId="0" borderId="1" xfId="1" applyNumberFormat="1" applyFont="1" applyBorder="1" applyAlignment="1">
      <alignment horizontal="center" vertical="center" wrapText="1"/>
    </xf>
    <xf numFmtId="164" fontId="11" fillId="2" borderId="7" xfId="1" applyNumberFormat="1" applyFont="1" applyFill="1" applyBorder="1" applyAlignment="1">
      <alignment horizontal="center" vertical="center" wrapText="1"/>
    </xf>
    <xf numFmtId="164" fontId="13" fillId="2" borderId="7" xfId="1" applyNumberFormat="1" applyFont="1" applyFill="1" applyBorder="1" applyAlignment="1">
      <alignment vertical="center"/>
    </xf>
    <xf numFmtId="164" fontId="10" fillId="0" borderId="0" xfId="0" applyNumberFormat="1" applyFont="1"/>
    <xf numFmtId="0" fontId="33" fillId="0" borderId="0" xfId="0" applyFont="1" applyAlignment="1">
      <alignment horizontal="left" vertical="center"/>
    </xf>
    <xf numFmtId="44" fontId="13" fillId="2" borderId="10" xfId="1" applyFont="1" applyFill="1" applyBorder="1" applyAlignment="1">
      <alignment vertical="center" wrapText="1"/>
    </xf>
    <xf numFmtId="44" fontId="13" fillId="2" borderId="4" xfId="1" applyFont="1" applyFill="1" applyBorder="1" applyAlignment="1">
      <alignment horizontal="center" vertical="center" wrapText="1"/>
    </xf>
    <xf numFmtId="44" fontId="13" fillId="2" borderId="1" xfId="1" applyFont="1" applyFill="1" applyBorder="1" applyAlignment="1">
      <alignment horizontal="center" vertical="center" wrapText="1"/>
    </xf>
    <xf numFmtId="44" fontId="35" fillId="0" borderId="1" xfId="1" applyFont="1" applyBorder="1" applyAlignment="1">
      <alignment horizontal="center" vertical="center" wrapText="1"/>
    </xf>
    <xf numFmtId="9" fontId="35" fillId="0" borderId="1" xfId="2" applyFont="1" applyBorder="1" applyAlignment="1">
      <alignment horizontal="center" vertical="center" wrapText="1"/>
    </xf>
    <xf numFmtId="44" fontId="35" fillId="0" borderId="10" xfId="1" applyFont="1" applyBorder="1" applyAlignment="1">
      <alignment horizontal="center" vertical="center" wrapText="1"/>
    </xf>
    <xf numFmtId="9" fontId="35" fillId="0" borderId="10" xfId="2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vertical="center" wrapText="1"/>
    </xf>
    <xf numFmtId="0" fontId="21" fillId="6" borderId="18" xfId="0" applyFont="1" applyFill="1" applyBorder="1" applyAlignment="1">
      <alignment horizontal="center" vertical="center" wrapText="1"/>
    </xf>
    <xf numFmtId="0" fontId="24" fillId="0" borderId="20" xfId="0" applyFont="1" applyBorder="1"/>
    <xf numFmtId="0" fontId="11" fillId="6" borderId="18" xfId="0" applyFont="1" applyFill="1" applyBorder="1" applyAlignment="1">
      <alignment horizontal="center" vertical="center" wrapText="1"/>
    </xf>
    <xf numFmtId="0" fontId="36" fillId="0" borderId="20" xfId="0" applyFont="1" applyBorder="1"/>
    <xf numFmtId="0" fontId="11" fillId="0" borderId="1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horizontal="right" vertical="center" wrapText="1"/>
    </xf>
    <xf numFmtId="0" fontId="13" fillId="2" borderId="13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35" fillId="0" borderId="11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  <xf numFmtId="44" fontId="13" fillId="2" borderId="10" xfId="1" applyFont="1" applyFill="1" applyBorder="1" applyAlignment="1">
      <alignment horizontal="center" vertical="center" wrapText="1"/>
    </xf>
    <xf numFmtId="44" fontId="13" fillId="2" borderId="6" xfId="1" applyFont="1" applyFill="1" applyBorder="1" applyAlignment="1">
      <alignment horizontal="center" vertical="center" wrapText="1"/>
    </xf>
    <xf numFmtId="44" fontId="13" fillId="2" borderId="5" xfId="1" applyFont="1" applyFill="1" applyBorder="1" applyAlignment="1">
      <alignment horizontal="center" vertical="center" wrapText="1"/>
    </xf>
    <xf numFmtId="164" fontId="11" fillId="2" borderId="10" xfId="1" applyNumberFormat="1" applyFont="1" applyFill="1" applyBorder="1" applyAlignment="1">
      <alignment horizontal="center" vertical="center" wrapText="1"/>
    </xf>
    <xf numFmtId="164" fontId="11" fillId="2" borderId="6" xfId="1" applyNumberFormat="1" applyFont="1" applyFill="1" applyBorder="1" applyAlignment="1">
      <alignment horizontal="center" vertical="center" wrapText="1"/>
    </xf>
    <xf numFmtId="164" fontId="11" fillId="2" borderId="5" xfId="1" applyNumberFormat="1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1" fillId="2" borderId="2" xfId="0" applyFont="1" applyFill="1" applyBorder="1" applyAlignment="1">
      <alignment horizontal="right" vertical="center"/>
    </xf>
    <xf numFmtId="0" fontId="11" fillId="2" borderId="4" xfId="0" applyFont="1" applyFill="1" applyBorder="1" applyAlignment="1">
      <alignment horizontal="right" vertical="center"/>
    </xf>
    <xf numFmtId="0" fontId="14" fillId="2" borderId="2" xfId="0" applyFont="1" applyFill="1" applyBorder="1" applyAlignment="1">
      <alignment horizontal="right" vertical="center"/>
    </xf>
    <xf numFmtId="0" fontId="14" fillId="2" borderId="4" xfId="0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6" fillId="4" borderId="13" xfId="0" applyFont="1" applyFill="1" applyBorder="1" applyAlignment="1">
      <alignment vertical="center" wrapText="1"/>
    </xf>
    <xf numFmtId="0" fontId="16" fillId="4" borderId="9" xfId="0" applyFont="1" applyFill="1" applyBorder="1" applyAlignment="1">
      <alignment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164" fontId="16" fillId="4" borderId="4" xfId="0" applyNumberFormat="1" applyFont="1" applyFill="1" applyBorder="1" applyAlignment="1">
      <alignment horizontal="center" vertical="center"/>
    </xf>
    <xf numFmtId="164" fontId="16" fillId="4" borderId="11" xfId="0" applyNumberFormat="1" applyFont="1" applyFill="1" applyBorder="1" applyAlignment="1">
      <alignment horizontal="center" vertical="center"/>
    </xf>
    <xf numFmtId="164" fontId="16" fillId="4" borderId="1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/>
    </xf>
    <xf numFmtId="0" fontId="11" fillId="2" borderId="14" xfId="0" applyFont="1" applyFill="1" applyBorder="1" applyAlignment="1">
      <alignment vertical="center"/>
    </xf>
    <xf numFmtId="164" fontId="11" fillId="0" borderId="1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6" fillId="4" borderId="11" xfId="0" applyFont="1" applyFill="1" applyBorder="1" applyAlignment="1">
      <alignment vertical="center" wrapText="1"/>
    </xf>
    <xf numFmtId="0" fontId="16" fillId="4" borderId="16" xfId="0" applyFont="1" applyFill="1" applyBorder="1" applyAlignment="1">
      <alignment vertical="center" wrapText="1"/>
    </xf>
    <xf numFmtId="0" fontId="16" fillId="4" borderId="2" xfId="0" applyFont="1" applyFill="1" applyBorder="1" applyAlignment="1">
      <alignment vertical="center" wrapText="1"/>
    </xf>
    <xf numFmtId="0" fontId="16" fillId="4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164" fontId="31" fillId="6" borderId="2" xfId="0" applyNumberFormat="1" applyFont="1" applyFill="1" applyBorder="1" applyAlignment="1">
      <alignment horizontal="center" vertical="center" wrapText="1"/>
    </xf>
    <xf numFmtId="164" fontId="31" fillId="6" borderId="3" xfId="0" applyNumberFormat="1" applyFont="1" applyFill="1" applyBorder="1" applyAlignment="1">
      <alignment horizontal="center" vertical="center" wrapText="1"/>
    </xf>
    <xf numFmtId="164" fontId="31" fillId="6" borderId="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3" fillId="2" borderId="2" xfId="0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3" fillId="2" borderId="2" xfId="0" applyFont="1" applyFill="1" applyBorder="1" applyAlignment="1">
      <alignment horizontal="right" vertical="center" wrapText="1"/>
    </xf>
    <xf numFmtId="0" fontId="13" fillId="2" borderId="3" xfId="0" applyFont="1" applyFill="1" applyBorder="1" applyAlignment="1">
      <alignment horizontal="right" vertical="center" wrapText="1"/>
    </xf>
    <xf numFmtId="0" fontId="13" fillId="2" borderId="4" xfId="0" applyFont="1" applyFill="1" applyBorder="1" applyAlignment="1">
      <alignment horizontal="right" vertical="center" wrapText="1"/>
    </xf>
    <xf numFmtId="0" fontId="20" fillId="4" borderId="2" xfId="0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/>
    </xf>
    <xf numFmtId="164" fontId="16" fillId="0" borderId="4" xfId="0" applyNumberFormat="1" applyFont="1" applyBorder="1" applyAlignment="1">
      <alignment horizontal="center"/>
    </xf>
    <xf numFmtId="164" fontId="11" fillId="0" borderId="2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vertical="center"/>
    </xf>
    <xf numFmtId="165" fontId="16" fillId="0" borderId="2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164" fontId="16" fillId="4" borderId="13" xfId="0" applyNumberFormat="1" applyFont="1" applyFill="1" applyBorder="1" applyAlignment="1">
      <alignment horizontal="center" vertical="center"/>
    </xf>
    <xf numFmtId="164" fontId="16" fillId="4" borderId="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11" fillId="2" borderId="15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1" fillId="6" borderId="2" xfId="0" applyFont="1" applyFill="1" applyBorder="1" applyAlignment="1">
      <alignment horizontal="center" vertical="center" wrapText="1"/>
    </xf>
    <xf numFmtId="0" fontId="21" fillId="6" borderId="3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3">
    <cellStyle name="Moeda" xfId="1" builtinId="4"/>
    <cellStyle name="Normal" xfId="0" builtinId="0"/>
    <cellStyle name="Porcentagem" xfId="2" builtinId="5"/>
  </cellStyles>
  <dxfs count="1">
    <dxf>
      <font>
        <b/>
        <i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137160</xdr:colOff>
      <xdr:row>40</xdr:row>
      <xdr:rowOff>161890</xdr:rowOff>
    </xdr:from>
    <xdr:to>
      <xdr:col>9</xdr:col>
      <xdr:colOff>651510</xdr:colOff>
      <xdr:row>51</xdr:row>
      <xdr:rowOff>1526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785EABE-955A-4065-8917-6C9C49A65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0820" y="9206830"/>
          <a:ext cx="2834640" cy="183988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</xdr:col>
      <xdr:colOff>144427</xdr:colOff>
      <xdr:row>30</xdr:row>
      <xdr:rowOff>51760</xdr:rowOff>
    </xdr:from>
    <xdr:to>
      <xdr:col>10</xdr:col>
      <xdr:colOff>803636</xdr:colOff>
      <xdr:row>39</xdr:row>
      <xdr:rowOff>114361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C5CF2C2-54B3-4DBC-B19E-62D4FDD52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4238" y="7056409"/>
          <a:ext cx="4149996" cy="184826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35"/>
  <sheetViews>
    <sheetView tabSelected="1" showWhiteSpace="0" topLeftCell="B1" zoomScaleNormal="100" zoomScaleSheetLayoutView="100" zoomScalePageLayoutView="80" workbookViewId="0">
      <selection activeCell="B12" sqref="B12:L12"/>
    </sheetView>
  </sheetViews>
  <sheetFormatPr defaultColWidth="9.140625" defaultRowHeight="12.75" x14ac:dyDescent="0.2"/>
  <cols>
    <col min="1" max="1" width="2.28515625" style="9" customWidth="1"/>
    <col min="2" max="2" width="25.28515625" style="37" customWidth="1"/>
    <col min="3" max="3" width="12.28515625" style="9" customWidth="1"/>
    <col min="4" max="4" width="13.7109375" style="9" customWidth="1"/>
    <col min="5" max="5" width="11.7109375" style="9" customWidth="1"/>
    <col min="6" max="6" width="14.7109375" style="9" customWidth="1"/>
    <col min="7" max="7" width="14" style="9" customWidth="1"/>
    <col min="8" max="8" width="18" style="9" bestFit="1" customWidth="1"/>
    <col min="9" max="9" width="15.7109375" style="9" customWidth="1"/>
    <col min="10" max="10" width="16.7109375" style="9" customWidth="1"/>
    <col min="11" max="11" width="15.140625" style="9" customWidth="1"/>
    <col min="12" max="12" width="17" style="9" customWidth="1"/>
    <col min="13" max="13" width="14.140625" style="9" customWidth="1"/>
    <col min="14" max="14" width="34.85546875" style="9" customWidth="1"/>
    <col min="15" max="15" width="20.7109375" style="9" customWidth="1"/>
    <col min="16" max="16384" width="9.140625" style="9"/>
  </cols>
  <sheetData>
    <row r="1" spans="2:13" ht="51.6" customHeight="1" x14ac:dyDescent="0.2">
      <c r="B1" s="192" t="s">
        <v>157</v>
      </c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</row>
    <row r="2" spans="2:13" ht="14.25" customHeight="1" x14ac:dyDescent="0.2">
      <c r="B2" s="191" t="s">
        <v>163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</row>
    <row r="3" spans="2:13" ht="15.75" x14ac:dyDescent="0.2">
      <c r="B3" s="190" t="s">
        <v>44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2:13" ht="15.75" x14ac:dyDescent="0.2">
      <c r="B4" s="190" t="s">
        <v>158</v>
      </c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</row>
    <row r="6" spans="2:13" ht="35.1" customHeight="1" x14ac:dyDescent="0.2">
      <c r="B6" s="189" t="s">
        <v>162</v>
      </c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</row>
    <row r="7" spans="2:13" x14ac:dyDescent="0.2">
      <c r="B7" s="4" t="s">
        <v>86</v>
      </c>
      <c r="C7" s="42">
        <v>12</v>
      </c>
      <c r="D7" s="39"/>
      <c r="E7" s="7"/>
      <c r="F7" s="7"/>
      <c r="G7" s="7"/>
      <c r="H7" s="7"/>
      <c r="I7" s="7"/>
      <c r="J7" s="7"/>
      <c r="K7" s="7"/>
      <c r="L7" s="7"/>
    </row>
    <row r="8" spans="2:13" ht="12.75" customHeight="1" x14ac:dyDescent="0.2">
      <c r="B8" s="4" t="s">
        <v>96</v>
      </c>
      <c r="C8" s="40" t="s">
        <v>97</v>
      </c>
      <c r="D8" s="39"/>
      <c r="E8" s="7"/>
      <c r="F8" s="7"/>
      <c r="G8" s="7"/>
      <c r="H8" s="7"/>
      <c r="I8" s="7"/>
      <c r="J8" s="7"/>
      <c r="K8" s="7"/>
      <c r="L8" s="7"/>
    </row>
    <row r="9" spans="2:13" ht="12.75" customHeight="1" x14ac:dyDescent="0.2">
      <c r="B9" s="4" t="s">
        <v>164</v>
      </c>
      <c r="C9" s="90">
        <v>20</v>
      </c>
      <c r="D9" s="91"/>
      <c r="E9" s="7"/>
      <c r="F9" s="7"/>
      <c r="G9" s="7"/>
      <c r="H9" s="7"/>
      <c r="I9" s="7"/>
      <c r="J9" s="7"/>
      <c r="K9" s="7"/>
      <c r="L9" s="7"/>
    </row>
    <row r="10" spans="2:13" x14ac:dyDescent="0.2">
      <c r="B10" s="34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2:13" s="10" customFormat="1" x14ac:dyDescent="0.25">
      <c r="B11" s="201" t="s">
        <v>79</v>
      </c>
      <c r="C11" s="201"/>
      <c r="D11" s="201"/>
      <c r="E11" s="201"/>
      <c r="F11" s="201"/>
      <c r="G11" s="201"/>
      <c r="H11" s="201"/>
      <c r="I11" s="201"/>
      <c r="J11" s="201"/>
      <c r="K11" s="201"/>
      <c r="L11" s="201"/>
    </row>
    <row r="12" spans="2:13" s="10" customFormat="1" x14ac:dyDescent="0.25">
      <c r="B12" s="197" t="s">
        <v>77</v>
      </c>
      <c r="C12" s="197"/>
      <c r="D12" s="197"/>
      <c r="E12" s="197"/>
      <c r="F12" s="197"/>
      <c r="G12" s="197"/>
      <c r="H12" s="197"/>
      <c r="I12" s="197"/>
      <c r="J12" s="197"/>
      <c r="K12" s="197"/>
      <c r="L12" s="197"/>
    </row>
    <row r="13" spans="2:13" s="10" customFormat="1" x14ac:dyDescent="0.25">
      <c r="B13" s="38" t="s">
        <v>78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2:13" s="10" customFormat="1" x14ac:dyDescent="0.25"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2:13" x14ac:dyDescent="0.2">
      <c r="B15" s="144" t="s">
        <v>85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</row>
    <row r="16" spans="2:13" ht="24.75" customHeight="1" x14ac:dyDescent="0.2">
      <c r="B16" s="193" t="s">
        <v>54</v>
      </c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</row>
    <row r="17" spans="2:15" ht="13.9" customHeight="1" x14ac:dyDescent="0.2">
      <c r="B17" s="193" t="s">
        <v>115</v>
      </c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</row>
    <row r="18" spans="2:15" ht="13.5" thickBot="1" x14ac:dyDescent="0.25">
      <c r="B18" s="8"/>
    </row>
    <row r="19" spans="2:15" ht="15.75" thickBot="1" x14ac:dyDescent="0.25">
      <c r="B19" s="198" t="s">
        <v>0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200"/>
    </row>
    <row r="20" spans="2:15" ht="45" x14ac:dyDescent="0.2">
      <c r="B20" s="92" t="s">
        <v>1</v>
      </c>
      <c r="C20" s="92" t="s">
        <v>2</v>
      </c>
      <c r="D20" s="92" t="s">
        <v>3</v>
      </c>
      <c r="E20" s="92" t="s">
        <v>120</v>
      </c>
      <c r="F20" s="94" t="s">
        <v>153</v>
      </c>
      <c r="G20" s="92" t="s">
        <v>4</v>
      </c>
      <c r="H20" s="54" t="s">
        <v>5</v>
      </c>
      <c r="I20" s="54" t="s">
        <v>121</v>
      </c>
      <c r="J20" s="54" t="s">
        <v>5</v>
      </c>
      <c r="K20" s="54" t="s">
        <v>7</v>
      </c>
      <c r="L20" s="54" t="s">
        <v>87</v>
      </c>
      <c r="M20" s="54" t="s">
        <v>6</v>
      </c>
      <c r="N20" s="54" t="s">
        <v>6</v>
      </c>
      <c r="O20" s="92" t="s">
        <v>122</v>
      </c>
    </row>
    <row r="21" spans="2:15" ht="45.75" thickBot="1" x14ac:dyDescent="0.25">
      <c r="B21" s="93"/>
      <c r="C21" s="93"/>
      <c r="D21" s="93"/>
      <c r="E21" s="93"/>
      <c r="F21" s="95"/>
      <c r="G21" s="93"/>
      <c r="H21" s="55" t="s">
        <v>123</v>
      </c>
      <c r="I21" s="55" t="s">
        <v>124</v>
      </c>
      <c r="J21" s="55" t="s">
        <v>124</v>
      </c>
      <c r="K21" s="55" t="s">
        <v>125</v>
      </c>
      <c r="L21" s="55" t="s">
        <v>125</v>
      </c>
      <c r="M21" s="55" t="s">
        <v>126</v>
      </c>
      <c r="N21" s="55" t="s">
        <v>125</v>
      </c>
      <c r="O21" s="93"/>
    </row>
    <row r="22" spans="2:15" ht="15.75" thickBot="1" x14ac:dyDescent="0.25">
      <c r="B22" s="56" t="s">
        <v>159</v>
      </c>
      <c r="C22" s="57">
        <v>1</v>
      </c>
      <c r="D22" s="57" t="s">
        <v>127</v>
      </c>
      <c r="E22" s="57" t="s">
        <v>160</v>
      </c>
      <c r="F22" s="57" t="s">
        <v>161</v>
      </c>
      <c r="G22" s="57" t="s">
        <v>128</v>
      </c>
      <c r="H22" s="58">
        <v>2500</v>
      </c>
      <c r="I22" s="58">
        <v>0</v>
      </c>
      <c r="J22" s="59">
        <f>H22+I22</f>
        <v>2500</v>
      </c>
      <c r="K22" s="59">
        <f>ROUND((H22+I22)-E44/C44-F44/C44,2)</f>
        <v>2275</v>
      </c>
      <c r="L22" s="60">
        <f>ROUND(J22-(E44/C44),2)</f>
        <v>2275</v>
      </c>
      <c r="M22" s="61">
        <f>ROUND(C22*J22,2)</f>
        <v>2500</v>
      </c>
      <c r="N22" s="61">
        <f t="shared" ref="N22:N27" si="0">ROUND(C22*K22,2)</f>
        <v>2275</v>
      </c>
      <c r="O22" s="62">
        <f>N22*$C$7</f>
        <v>27300</v>
      </c>
    </row>
    <row r="23" spans="2:15" ht="15.75" thickBot="1" x14ac:dyDescent="0.25">
      <c r="B23" s="63"/>
      <c r="C23" s="64"/>
      <c r="D23" s="64"/>
      <c r="E23" s="64"/>
      <c r="F23" s="64"/>
      <c r="G23" s="64"/>
      <c r="H23" s="65"/>
      <c r="I23" s="59"/>
      <c r="J23" s="59">
        <f t="shared" ref="J23:J27" si="1">H23+I23</f>
        <v>0</v>
      </c>
      <c r="K23" s="59">
        <f>IFERROR(ROUND((H23+I23)-E45/C45-F45/C45,2),0)</f>
        <v>0</v>
      </c>
      <c r="L23" s="60">
        <f>IFERROR(ROUND(J23-(E45/C45),2),0)</f>
        <v>0</v>
      </c>
      <c r="M23" s="61">
        <f t="shared" ref="M23:M27" si="2">ROUND(C23*J23,2)</f>
        <v>0</v>
      </c>
      <c r="N23" s="61">
        <f t="shared" si="0"/>
        <v>0</v>
      </c>
      <c r="O23" s="62">
        <f t="shared" ref="O23:O27" si="3">N23*$C$7</f>
        <v>0</v>
      </c>
    </row>
    <row r="24" spans="2:15" ht="15.75" thickBot="1" x14ac:dyDescent="0.25">
      <c r="B24" s="63"/>
      <c r="C24" s="64"/>
      <c r="D24" s="64"/>
      <c r="E24" s="64"/>
      <c r="F24" s="64"/>
      <c r="G24" s="64"/>
      <c r="H24" s="65"/>
      <c r="I24" s="59"/>
      <c r="J24" s="59">
        <f t="shared" si="1"/>
        <v>0</v>
      </c>
      <c r="K24" s="59">
        <f>IFERROR(ROUND((H24+I24)-E46/C46-F46/C46,2),0)</f>
        <v>0</v>
      </c>
      <c r="L24" s="60">
        <f>IFERROR(ROUND(J24-(E46/C46),2),0)</f>
        <v>0</v>
      </c>
      <c r="M24" s="61">
        <f t="shared" si="2"/>
        <v>0</v>
      </c>
      <c r="N24" s="61">
        <f t="shared" si="0"/>
        <v>0</v>
      </c>
      <c r="O24" s="62">
        <f t="shared" si="3"/>
        <v>0</v>
      </c>
    </row>
    <row r="25" spans="2:15" ht="15.75" thickBot="1" x14ac:dyDescent="0.25">
      <c r="B25" s="63"/>
      <c r="C25" s="64"/>
      <c r="D25" s="64"/>
      <c r="E25" s="64"/>
      <c r="F25" s="64"/>
      <c r="G25" s="64"/>
      <c r="H25" s="65"/>
      <c r="I25" s="59"/>
      <c r="J25" s="59">
        <f t="shared" si="1"/>
        <v>0</v>
      </c>
      <c r="K25" s="59">
        <f>IFERROR(ROUND((H25+I25)-E47/C47-F47/C47,2),0)</f>
        <v>0</v>
      </c>
      <c r="L25" s="60">
        <f>IFERROR(ROUND(J25-(E47/C47),2),0)</f>
        <v>0</v>
      </c>
      <c r="M25" s="61">
        <f t="shared" si="2"/>
        <v>0</v>
      </c>
      <c r="N25" s="61">
        <f t="shared" si="0"/>
        <v>0</v>
      </c>
      <c r="O25" s="62">
        <f t="shared" si="3"/>
        <v>0</v>
      </c>
    </row>
    <row r="26" spans="2:15" ht="15.75" thickBot="1" x14ac:dyDescent="0.25">
      <c r="B26" s="63"/>
      <c r="C26" s="64"/>
      <c r="D26" s="64"/>
      <c r="E26" s="64"/>
      <c r="F26" s="64"/>
      <c r="G26" s="64"/>
      <c r="H26" s="65"/>
      <c r="I26" s="59"/>
      <c r="J26" s="59">
        <f t="shared" si="1"/>
        <v>0</v>
      </c>
      <c r="K26" s="59">
        <f>IFERROR(ROUND((H26+I26)-E48/C48-F48/C48,2),0)</f>
        <v>0</v>
      </c>
      <c r="L26" s="60">
        <f>IFERROR(ROUND(J26-(E48/C48),2),0)</f>
        <v>0</v>
      </c>
      <c r="M26" s="61">
        <f t="shared" si="2"/>
        <v>0</v>
      </c>
      <c r="N26" s="61">
        <f t="shared" si="0"/>
        <v>0</v>
      </c>
      <c r="O26" s="62">
        <f t="shared" si="3"/>
        <v>0</v>
      </c>
    </row>
    <row r="27" spans="2:15" ht="15.75" thickBot="1" x14ac:dyDescent="0.25">
      <c r="B27" s="63"/>
      <c r="C27" s="64"/>
      <c r="D27" s="64"/>
      <c r="E27" s="64"/>
      <c r="F27" s="64"/>
      <c r="G27" s="64"/>
      <c r="H27" s="65"/>
      <c r="I27" s="59"/>
      <c r="J27" s="59">
        <f t="shared" si="1"/>
        <v>0</v>
      </c>
      <c r="K27" s="59">
        <f>IFERROR(ROUND((H27+I27)-E49/C49-F49/C49,2),0)</f>
        <v>0</v>
      </c>
      <c r="L27" s="60">
        <f>IFERROR(ROUND(J27-(E49/C49),2),0)</f>
        <v>0</v>
      </c>
      <c r="M27" s="61">
        <f t="shared" si="2"/>
        <v>0</v>
      </c>
      <c r="N27" s="61">
        <f t="shared" si="0"/>
        <v>0</v>
      </c>
      <c r="O27" s="62">
        <f t="shared" si="3"/>
        <v>0</v>
      </c>
    </row>
    <row r="28" spans="2:15" ht="15.75" thickBot="1" x14ac:dyDescent="0.3">
      <c r="B28" s="66"/>
      <c r="C28" s="67">
        <f>SUM(C22:C27)</f>
        <v>1</v>
      </c>
      <c r="D28" s="68"/>
      <c r="E28" s="66"/>
      <c r="F28" s="66"/>
      <c r="G28" s="68"/>
      <c r="H28" s="69"/>
      <c r="I28" s="164" t="s">
        <v>12</v>
      </c>
      <c r="J28" s="165"/>
      <c r="K28" s="166"/>
      <c r="L28" s="70">
        <f>SUM(L22:L27)</f>
        <v>2275</v>
      </c>
      <c r="M28" s="70">
        <f>SUM(M22:M27)</f>
        <v>2500</v>
      </c>
      <c r="N28" s="70">
        <f>SUM(N22:N27)</f>
        <v>2275</v>
      </c>
      <c r="O28" s="71"/>
    </row>
    <row r="29" spans="2:15" ht="15.75" thickBot="1" x14ac:dyDescent="0.3">
      <c r="B29" s="66"/>
      <c r="C29" s="72"/>
      <c r="D29" s="68"/>
      <c r="E29" s="66"/>
      <c r="F29" s="66"/>
      <c r="G29" s="68"/>
      <c r="H29" s="69"/>
      <c r="I29" s="69"/>
      <c r="J29" s="69"/>
      <c r="K29" s="69"/>
      <c r="L29" s="164" t="s">
        <v>82</v>
      </c>
      <c r="M29" s="165"/>
      <c r="N29" s="166"/>
      <c r="O29" s="73">
        <f>SUM(O22:O27)</f>
        <v>27300</v>
      </c>
    </row>
    <row r="30" spans="2:15" ht="13.5" thickBot="1" x14ac:dyDescent="0.25">
      <c r="B30" s="8"/>
    </row>
    <row r="31" spans="2:15" ht="13.5" thickBot="1" x14ac:dyDescent="0.25">
      <c r="B31" s="111" t="s">
        <v>55</v>
      </c>
      <c r="C31" s="112"/>
      <c r="D31" s="112"/>
      <c r="E31" s="112"/>
      <c r="F31" s="112"/>
      <c r="G31" s="113"/>
    </row>
    <row r="32" spans="2:15" ht="26.65" customHeight="1" thickBot="1" x14ac:dyDescent="0.25">
      <c r="B32" s="15" t="s">
        <v>1</v>
      </c>
      <c r="C32" s="16" t="s">
        <v>2</v>
      </c>
      <c r="D32" s="16" t="s">
        <v>8</v>
      </c>
      <c r="E32" s="16" t="s">
        <v>9</v>
      </c>
      <c r="F32" s="16" t="s">
        <v>10</v>
      </c>
      <c r="G32" s="16" t="s">
        <v>11</v>
      </c>
    </row>
    <row r="33" spans="2:9" ht="13.5" thickBot="1" x14ac:dyDescent="0.25">
      <c r="B33" s="35" t="str">
        <f t="shared" ref="B33:C38" si="4">B22</f>
        <v>Ex: Coordenador</v>
      </c>
      <c r="C33" s="11">
        <f t="shared" si="4"/>
        <v>1</v>
      </c>
      <c r="D33" s="74"/>
      <c r="E33" s="17">
        <f t="shared" ref="E33:E38" si="5">ROUND(M22*8%,2)</f>
        <v>200</v>
      </c>
      <c r="F33" s="17"/>
      <c r="G33" s="18">
        <f>SUM(D33:F33)</f>
        <v>200</v>
      </c>
    </row>
    <row r="34" spans="2:9" ht="13.5" thickBot="1" x14ac:dyDescent="0.25">
      <c r="B34" s="35">
        <f t="shared" si="4"/>
        <v>0</v>
      </c>
      <c r="C34" s="11">
        <f t="shared" si="4"/>
        <v>0</v>
      </c>
      <c r="D34" s="74"/>
      <c r="E34" s="17">
        <f t="shared" si="5"/>
        <v>0</v>
      </c>
      <c r="F34" s="17"/>
      <c r="G34" s="18">
        <f t="shared" ref="G34:G38" si="6">SUM(D34:F34)</f>
        <v>0</v>
      </c>
    </row>
    <row r="35" spans="2:9" ht="13.5" thickBot="1" x14ac:dyDescent="0.25">
      <c r="B35" s="35">
        <f t="shared" si="4"/>
        <v>0</v>
      </c>
      <c r="C35" s="11">
        <f t="shared" si="4"/>
        <v>0</v>
      </c>
      <c r="D35" s="74"/>
      <c r="E35" s="17">
        <f t="shared" si="5"/>
        <v>0</v>
      </c>
      <c r="F35" s="17"/>
      <c r="G35" s="18">
        <f t="shared" si="6"/>
        <v>0</v>
      </c>
    </row>
    <row r="36" spans="2:9" ht="13.5" thickBot="1" x14ac:dyDescent="0.25">
      <c r="B36" s="35">
        <f t="shared" si="4"/>
        <v>0</v>
      </c>
      <c r="C36" s="11">
        <f t="shared" si="4"/>
        <v>0</v>
      </c>
      <c r="D36" s="74"/>
      <c r="E36" s="17">
        <f t="shared" si="5"/>
        <v>0</v>
      </c>
      <c r="F36" s="17"/>
      <c r="G36" s="18">
        <f t="shared" si="6"/>
        <v>0</v>
      </c>
    </row>
    <row r="37" spans="2:9" ht="13.5" thickBot="1" x14ac:dyDescent="0.25">
      <c r="B37" s="35">
        <f t="shared" si="4"/>
        <v>0</v>
      </c>
      <c r="C37" s="11">
        <f t="shared" si="4"/>
        <v>0</v>
      </c>
      <c r="D37" s="74"/>
      <c r="E37" s="17">
        <f t="shared" si="5"/>
        <v>0</v>
      </c>
      <c r="F37" s="17"/>
      <c r="G37" s="18">
        <f t="shared" si="6"/>
        <v>0</v>
      </c>
    </row>
    <row r="38" spans="2:9" ht="13.5" thickBot="1" x14ac:dyDescent="0.25">
      <c r="B38" s="35">
        <f t="shared" si="4"/>
        <v>0</v>
      </c>
      <c r="C38" s="11">
        <f t="shared" si="4"/>
        <v>0</v>
      </c>
      <c r="D38" s="74"/>
      <c r="E38" s="17">
        <f t="shared" si="5"/>
        <v>0</v>
      </c>
      <c r="F38" s="17"/>
      <c r="G38" s="18">
        <f t="shared" si="6"/>
        <v>0</v>
      </c>
    </row>
    <row r="39" spans="2:9" ht="13.5" thickBot="1" x14ac:dyDescent="0.25">
      <c r="B39" s="140" t="s">
        <v>12</v>
      </c>
      <c r="C39" s="141"/>
      <c r="D39" s="18">
        <f>SUM(D33:D38)</f>
        <v>0</v>
      </c>
      <c r="E39" s="18">
        <f>SUM(E33:E38)</f>
        <v>200</v>
      </c>
      <c r="F39" s="18">
        <f>SUM(F33:F38)</f>
        <v>0</v>
      </c>
      <c r="G39" s="18">
        <f>SUM(G33:G38)</f>
        <v>200</v>
      </c>
    </row>
    <row r="40" spans="2:9" ht="13.5" thickBot="1" x14ac:dyDescent="0.25">
      <c r="B40" s="142" t="s">
        <v>82</v>
      </c>
      <c r="C40" s="143"/>
      <c r="D40" s="18">
        <f>D39*$C$7</f>
        <v>0</v>
      </c>
      <c r="E40" s="18">
        <f t="shared" ref="E40:G40" si="7">E39*$C$7</f>
        <v>2400</v>
      </c>
      <c r="F40" s="18">
        <f t="shared" si="7"/>
        <v>0</v>
      </c>
      <c r="G40" s="18">
        <f t="shared" si="7"/>
        <v>2400</v>
      </c>
    </row>
    <row r="41" spans="2:9" ht="13.5" thickBot="1" x14ac:dyDescent="0.25">
      <c r="B41" s="8"/>
    </row>
    <row r="42" spans="2:9" ht="14.45" customHeight="1" thickBot="1" x14ac:dyDescent="0.25">
      <c r="B42" s="111" t="s">
        <v>56</v>
      </c>
      <c r="C42" s="112"/>
      <c r="D42" s="112"/>
      <c r="E42" s="112"/>
      <c r="F42" s="112"/>
      <c r="G42" s="113"/>
      <c r="I42" s="9" t="s">
        <v>151</v>
      </c>
    </row>
    <row r="43" spans="2:9" ht="13.5" thickBot="1" x14ac:dyDescent="0.25">
      <c r="B43" s="15" t="s">
        <v>1</v>
      </c>
      <c r="C43" s="16" t="s">
        <v>2</v>
      </c>
      <c r="D43" s="16" t="s">
        <v>92</v>
      </c>
      <c r="E43" s="16" t="s">
        <v>8</v>
      </c>
      <c r="F43" s="16" t="s">
        <v>13</v>
      </c>
      <c r="G43" s="16" t="s">
        <v>11</v>
      </c>
    </row>
    <row r="44" spans="2:9" ht="13.5" thickBot="1" x14ac:dyDescent="0.25">
      <c r="B44" s="35" t="str">
        <f t="shared" ref="B44:C49" si="8">B22</f>
        <v>Ex: Coordenador</v>
      </c>
      <c r="C44" s="11">
        <f t="shared" si="8"/>
        <v>1</v>
      </c>
      <c r="D44" s="75">
        <v>0.09</v>
      </c>
      <c r="E44" s="17">
        <f>ROUND(M22*D44,2)</f>
        <v>225</v>
      </c>
      <c r="F44" s="76"/>
      <c r="G44" s="18">
        <f t="shared" ref="G44:G49" si="9">SUM(E44:F44)</f>
        <v>225</v>
      </c>
    </row>
    <row r="45" spans="2:9" ht="13.5" thickBot="1" x14ac:dyDescent="0.25">
      <c r="B45" s="35">
        <f t="shared" si="8"/>
        <v>0</v>
      </c>
      <c r="C45" s="11">
        <f t="shared" si="8"/>
        <v>0</v>
      </c>
      <c r="D45" s="75"/>
      <c r="E45" s="17">
        <f t="shared" ref="E45:E49" si="10">ROUND(M23*D45,2)</f>
        <v>0</v>
      </c>
      <c r="F45" s="76"/>
      <c r="G45" s="18">
        <f t="shared" si="9"/>
        <v>0</v>
      </c>
    </row>
    <row r="46" spans="2:9" ht="13.5" thickBot="1" x14ac:dyDescent="0.25">
      <c r="B46" s="35">
        <f t="shared" si="8"/>
        <v>0</v>
      </c>
      <c r="C46" s="11">
        <f t="shared" si="8"/>
        <v>0</v>
      </c>
      <c r="D46" s="75"/>
      <c r="E46" s="17">
        <f t="shared" si="10"/>
        <v>0</v>
      </c>
      <c r="F46" s="76"/>
      <c r="G46" s="18">
        <f t="shared" si="9"/>
        <v>0</v>
      </c>
    </row>
    <row r="47" spans="2:9" ht="13.5" thickBot="1" x14ac:dyDescent="0.25">
      <c r="B47" s="35">
        <f t="shared" si="8"/>
        <v>0</v>
      </c>
      <c r="C47" s="11">
        <f t="shared" si="8"/>
        <v>0</v>
      </c>
      <c r="D47" s="75"/>
      <c r="E47" s="17">
        <f t="shared" si="10"/>
        <v>0</v>
      </c>
      <c r="F47" s="76"/>
      <c r="G47" s="18">
        <f t="shared" si="9"/>
        <v>0</v>
      </c>
    </row>
    <row r="48" spans="2:9" ht="13.5" thickBot="1" x14ac:dyDescent="0.25">
      <c r="B48" s="35">
        <f t="shared" si="8"/>
        <v>0</v>
      </c>
      <c r="C48" s="11">
        <f t="shared" si="8"/>
        <v>0</v>
      </c>
      <c r="D48" s="75"/>
      <c r="E48" s="17">
        <f t="shared" si="10"/>
        <v>0</v>
      </c>
      <c r="F48" s="76"/>
      <c r="G48" s="18">
        <f t="shared" si="9"/>
        <v>0</v>
      </c>
    </row>
    <row r="49" spans="2:15" ht="13.5" thickBot="1" x14ac:dyDescent="0.25">
      <c r="B49" s="35">
        <f t="shared" si="8"/>
        <v>0</v>
      </c>
      <c r="C49" s="11">
        <f t="shared" si="8"/>
        <v>0</v>
      </c>
      <c r="D49" s="75"/>
      <c r="E49" s="17">
        <f t="shared" si="10"/>
        <v>0</v>
      </c>
      <c r="F49" s="76"/>
      <c r="G49" s="18">
        <f t="shared" si="9"/>
        <v>0</v>
      </c>
    </row>
    <row r="50" spans="2:15" ht="13.5" thickBot="1" x14ac:dyDescent="0.25">
      <c r="B50" s="140" t="s">
        <v>12</v>
      </c>
      <c r="C50" s="141"/>
      <c r="D50" s="18"/>
      <c r="E50" s="18">
        <f>SUM(E44:E49)</f>
        <v>225</v>
      </c>
      <c r="F50" s="18">
        <f>SUM(F44:F49)</f>
        <v>0</v>
      </c>
      <c r="G50" s="18">
        <f>SUM(G44:G49)</f>
        <v>225</v>
      </c>
    </row>
    <row r="51" spans="2:15" ht="13.5" thickBot="1" x14ac:dyDescent="0.25">
      <c r="B51" s="142" t="s">
        <v>80</v>
      </c>
      <c r="C51" s="143"/>
      <c r="D51" s="18"/>
      <c r="E51" s="18">
        <f>E50*$C$7</f>
        <v>2700</v>
      </c>
      <c r="F51" s="18">
        <f t="shared" ref="F51:G51" si="11">F50*$C$7</f>
        <v>0</v>
      </c>
      <c r="G51" s="18">
        <f t="shared" si="11"/>
        <v>2700</v>
      </c>
    </row>
    <row r="52" spans="2:15" s="10" customFormat="1" x14ac:dyDescent="0.25"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67"/>
      <c r="M52" s="167"/>
      <c r="N52" s="167"/>
      <c r="O52" s="167"/>
    </row>
    <row r="53" spans="2:15" ht="13.5" thickBot="1" x14ac:dyDescent="0.25">
      <c r="B53" s="8"/>
    </row>
    <row r="54" spans="2:15" ht="13.5" thickBot="1" x14ac:dyDescent="0.25">
      <c r="B54" s="111" t="s">
        <v>14</v>
      </c>
      <c r="C54" s="112"/>
      <c r="D54" s="112"/>
      <c r="E54" s="112"/>
      <c r="F54" s="112"/>
      <c r="G54" s="112"/>
      <c r="H54" s="112"/>
      <c r="I54" s="112"/>
      <c r="J54" s="112"/>
      <c r="K54" s="113"/>
    </row>
    <row r="55" spans="2:15" ht="51.75" thickBot="1" x14ac:dyDescent="0.25">
      <c r="B55" s="15" t="s">
        <v>1</v>
      </c>
      <c r="C55" s="16" t="s">
        <v>2</v>
      </c>
      <c r="D55" s="16" t="s">
        <v>129</v>
      </c>
      <c r="E55" s="16" t="s">
        <v>15</v>
      </c>
      <c r="F55" s="16" t="s">
        <v>41</v>
      </c>
      <c r="G55" s="16" t="s">
        <v>43</v>
      </c>
      <c r="H55" s="16" t="s">
        <v>42</v>
      </c>
      <c r="I55" s="16" t="s">
        <v>16</v>
      </c>
      <c r="J55" s="16" t="s">
        <v>17</v>
      </c>
      <c r="K55" s="16" t="s">
        <v>18</v>
      </c>
    </row>
    <row r="56" spans="2:15" ht="13.5" thickBot="1" x14ac:dyDescent="0.25">
      <c r="B56" s="14" t="str">
        <f t="shared" ref="B56:C61" si="12">B22</f>
        <v>Ex: Coordenador</v>
      </c>
      <c r="C56" s="11">
        <f t="shared" si="12"/>
        <v>1</v>
      </c>
      <c r="D56" s="17">
        <f t="shared" ref="D56:D61" si="13">ROUND(N22/12,2)</f>
        <v>189.58</v>
      </c>
      <c r="E56" s="17">
        <f t="shared" ref="E56:E61" si="14">ROUND((N22/3)/12,2)</f>
        <v>63.19</v>
      </c>
      <c r="F56" s="17">
        <f t="shared" ref="F56:F61" si="15">ROUND(E33*40%,2)</f>
        <v>80</v>
      </c>
      <c r="G56" s="19">
        <f t="shared" ref="G56:G61" si="16">ROUND(E44/3/12,2)</f>
        <v>6.25</v>
      </c>
      <c r="H56" s="19">
        <f t="shared" ref="H56:H61" si="17">ROUND(E44/12,2)</f>
        <v>18.75</v>
      </c>
      <c r="I56" s="19">
        <f t="shared" ref="I56:J61" si="18">ROUND(E33/12,2)</f>
        <v>16.670000000000002</v>
      </c>
      <c r="J56" s="17">
        <f t="shared" si="18"/>
        <v>0</v>
      </c>
      <c r="K56" s="18">
        <f>SUM(D56:J56)</f>
        <v>374.44</v>
      </c>
    </row>
    <row r="57" spans="2:15" ht="13.5" thickBot="1" x14ac:dyDescent="0.25">
      <c r="B57" s="14">
        <f t="shared" si="12"/>
        <v>0</v>
      </c>
      <c r="C57" s="11">
        <f t="shared" si="12"/>
        <v>0</v>
      </c>
      <c r="D57" s="17">
        <f t="shared" si="13"/>
        <v>0</v>
      </c>
      <c r="E57" s="17">
        <f t="shared" si="14"/>
        <v>0</v>
      </c>
      <c r="F57" s="17">
        <f t="shared" si="15"/>
        <v>0</v>
      </c>
      <c r="G57" s="19">
        <f t="shared" si="16"/>
        <v>0</v>
      </c>
      <c r="H57" s="19">
        <f t="shared" si="17"/>
        <v>0</v>
      </c>
      <c r="I57" s="19">
        <f t="shared" si="18"/>
        <v>0</v>
      </c>
      <c r="J57" s="17">
        <f t="shared" si="18"/>
        <v>0</v>
      </c>
      <c r="K57" s="18">
        <f t="shared" ref="K57:K61" si="19">SUM(D57:J57)</f>
        <v>0</v>
      </c>
    </row>
    <row r="58" spans="2:15" ht="13.5" thickBot="1" x14ac:dyDescent="0.25">
      <c r="B58" s="14">
        <f t="shared" si="12"/>
        <v>0</v>
      </c>
      <c r="C58" s="11">
        <f t="shared" si="12"/>
        <v>0</v>
      </c>
      <c r="D58" s="17">
        <f t="shared" si="13"/>
        <v>0</v>
      </c>
      <c r="E58" s="17">
        <f t="shared" si="14"/>
        <v>0</v>
      </c>
      <c r="F58" s="17">
        <f t="shared" si="15"/>
        <v>0</v>
      </c>
      <c r="G58" s="19">
        <f t="shared" si="16"/>
        <v>0</v>
      </c>
      <c r="H58" s="19">
        <f t="shared" si="17"/>
        <v>0</v>
      </c>
      <c r="I58" s="19">
        <f t="shared" si="18"/>
        <v>0</v>
      </c>
      <c r="J58" s="17">
        <f t="shared" si="18"/>
        <v>0</v>
      </c>
      <c r="K58" s="18">
        <f t="shared" si="19"/>
        <v>0</v>
      </c>
    </row>
    <row r="59" spans="2:15" ht="13.5" thickBot="1" x14ac:dyDescent="0.25">
      <c r="B59" s="14">
        <f t="shared" si="12"/>
        <v>0</v>
      </c>
      <c r="C59" s="11">
        <f t="shared" si="12"/>
        <v>0</v>
      </c>
      <c r="D59" s="17">
        <f t="shared" si="13"/>
        <v>0</v>
      </c>
      <c r="E59" s="17">
        <f t="shared" si="14"/>
        <v>0</v>
      </c>
      <c r="F59" s="17">
        <f t="shared" si="15"/>
        <v>0</v>
      </c>
      <c r="G59" s="19">
        <f t="shared" si="16"/>
        <v>0</v>
      </c>
      <c r="H59" s="19">
        <f t="shared" si="17"/>
        <v>0</v>
      </c>
      <c r="I59" s="19">
        <f t="shared" si="18"/>
        <v>0</v>
      </c>
      <c r="J59" s="17">
        <f t="shared" si="18"/>
        <v>0</v>
      </c>
      <c r="K59" s="18">
        <f t="shared" si="19"/>
        <v>0</v>
      </c>
    </row>
    <row r="60" spans="2:15" ht="13.5" thickBot="1" x14ac:dyDescent="0.25">
      <c r="B60" s="14">
        <f t="shared" si="12"/>
        <v>0</v>
      </c>
      <c r="C60" s="11">
        <f t="shared" si="12"/>
        <v>0</v>
      </c>
      <c r="D60" s="17">
        <f t="shared" si="13"/>
        <v>0</v>
      </c>
      <c r="E60" s="17">
        <f t="shared" si="14"/>
        <v>0</v>
      </c>
      <c r="F60" s="17">
        <f t="shared" si="15"/>
        <v>0</v>
      </c>
      <c r="G60" s="19">
        <f t="shared" si="16"/>
        <v>0</v>
      </c>
      <c r="H60" s="19">
        <f t="shared" si="17"/>
        <v>0</v>
      </c>
      <c r="I60" s="19">
        <f t="shared" si="18"/>
        <v>0</v>
      </c>
      <c r="J60" s="17">
        <f t="shared" si="18"/>
        <v>0</v>
      </c>
      <c r="K60" s="18">
        <f t="shared" si="19"/>
        <v>0</v>
      </c>
    </row>
    <row r="61" spans="2:15" ht="13.5" thickBot="1" x14ac:dyDescent="0.25">
      <c r="B61" s="14">
        <f t="shared" si="12"/>
        <v>0</v>
      </c>
      <c r="C61" s="11">
        <f t="shared" si="12"/>
        <v>0</v>
      </c>
      <c r="D61" s="17">
        <f t="shared" si="13"/>
        <v>0</v>
      </c>
      <c r="E61" s="17">
        <f t="shared" si="14"/>
        <v>0</v>
      </c>
      <c r="F61" s="17">
        <f t="shared" si="15"/>
        <v>0</v>
      </c>
      <c r="G61" s="19">
        <f t="shared" si="16"/>
        <v>0</v>
      </c>
      <c r="H61" s="19">
        <f t="shared" si="17"/>
        <v>0</v>
      </c>
      <c r="I61" s="19">
        <f t="shared" si="18"/>
        <v>0</v>
      </c>
      <c r="J61" s="17">
        <f t="shared" si="18"/>
        <v>0</v>
      </c>
      <c r="K61" s="18">
        <f t="shared" si="19"/>
        <v>0</v>
      </c>
    </row>
    <row r="62" spans="2:15" ht="13.5" thickBot="1" x14ac:dyDescent="0.25">
      <c r="B62" s="140" t="s">
        <v>12</v>
      </c>
      <c r="C62" s="141"/>
      <c r="D62" s="18">
        <f t="shared" ref="D62:K62" si="20">SUM(D56:D61)</f>
        <v>189.58</v>
      </c>
      <c r="E62" s="18">
        <f t="shared" si="20"/>
        <v>63.19</v>
      </c>
      <c r="F62" s="18">
        <f t="shared" si="20"/>
        <v>80</v>
      </c>
      <c r="G62" s="18">
        <f t="shared" si="20"/>
        <v>6.25</v>
      </c>
      <c r="H62" s="18">
        <f t="shared" si="20"/>
        <v>18.75</v>
      </c>
      <c r="I62" s="18">
        <f t="shared" si="20"/>
        <v>16.670000000000002</v>
      </c>
      <c r="J62" s="18">
        <f t="shared" si="20"/>
        <v>0</v>
      </c>
      <c r="K62" s="18">
        <f t="shared" si="20"/>
        <v>374.44</v>
      </c>
    </row>
    <row r="63" spans="2:15" ht="13.5" thickBot="1" x14ac:dyDescent="0.25">
      <c r="B63" s="168" t="s">
        <v>88</v>
      </c>
      <c r="C63" s="169"/>
      <c r="D63" s="77">
        <f>D62*$C$7</f>
        <v>2274.96</v>
      </c>
      <c r="E63" s="77">
        <f t="shared" ref="E63:K63" si="21">E62*$C$7</f>
        <v>758.28</v>
      </c>
      <c r="F63" s="77">
        <f t="shared" si="21"/>
        <v>960</v>
      </c>
      <c r="G63" s="77">
        <f t="shared" si="21"/>
        <v>75</v>
      </c>
      <c r="H63" s="77">
        <f t="shared" si="21"/>
        <v>225</v>
      </c>
      <c r="I63" s="77">
        <f t="shared" si="21"/>
        <v>200.04000000000002</v>
      </c>
      <c r="J63" s="77">
        <f t="shared" si="21"/>
        <v>0</v>
      </c>
      <c r="K63" s="77">
        <f t="shared" si="21"/>
        <v>4493.28</v>
      </c>
    </row>
    <row r="64" spans="2:15" x14ac:dyDescent="0.2">
      <c r="B64" s="139" t="s">
        <v>19</v>
      </c>
      <c r="C64" s="139"/>
      <c r="D64" s="139"/>
      <c r="E64" s="139"/>
      <c r="F64" s="139"/>
      <c r="G64" s="139"/>
      <c r="H64" s="139"/>
      <c r="I64" s="139"/>
      <c r="J64" s="139"/>
      <c r="K64" s="139"/>
      <c r="L64" s="139"/>
    </row>
    <row r="65" spans="2:11" ht="13.5" thickBot="1" x14ac:dyDescent="0.25">
      <c r="B65" s="8"/>
    </row>
    <row r="66" spans="2:11" ht="14.45" customHeight="1" thickBot="1" x14ac:dyDescent="0.25">
      <c r="B66" s="111" t="s">
        <v>57</v>
      </c>
      <c r="C66" s="112"/>
      <c r="D66" s="112"/>
      <c r="E66" s="112"/>
      <c r="F66" s="112"/>
      <c r="G66" s="112"/>
      <c r="H66" s="113"/>
    </row>
    <row r="67" spans="2:11" ht="39" thickBot="1" x14ac:dyDescent="0.25">
      <c r="B67" s="15" t="s">
        <v>1</v>
      </c>
      <c r="C67" s="16" t="s">
        <v>2</v>
      </c>
      <c r="D67" s="16" t="s">
        <v>58</v>
      </c>
      <c r="E67" s="16" t="s">
        <v>20</v>
      </c>
      <c r="F67" s="16" t="s">
        <v>130</v>
      </c>
      <c r="G67" s="16" t="s">
        <v>21</v>
      </c>
      <c r="H67" s="16" t="s">
        <v>18</v>
      </c>
    </row>
    <row r="68" spans="2:11" ht="13.5" thickBot="1" x14ac:dyDescent="0.25">
      <c r="B68" s="35" t="str">
        <f t="shared" ref="B68:C73" si="22">B22</f>
        <v>Ex: Coordenador</v>
      </c>
      <c r="C68" s="11">
        <f t="shared" si="22"/>
        <v>1</v>
      </c>
      <c r="D68" s="17"/>
      <c r="E68" s="20"/>
      <c r="F68" s="17"/>
      <c r="G68" s="12"/>
      <c r="H68" s="18">
        <f t="shared" ref="H68:H73" si="23">SUM(D68:G68)</f>
        <v>0</v>
      </c>
    </row>
    <row r="69" spans="2:11" ht="13.5" thickBot="1" x14ac:dyDescent="0.25">
      <c r="B69" s="35">
        <f t="shared" si="22"/>
        <v>0</v>
      </c>
      <c r="C69" s="11">
        <f t="shared" si="22"/>
        <v>0</v>
      </c>
      <c r="D69" s="17"/>
      <c r="E69" s="20"/>
      <c r="F69" s="17"/>
      <c r="G69" s="12"/>
      <c r="H69" s="18">
        <f t="shared" si="23"/>
        <v>0</v>
      </c>
    </row>
    <row r="70" spans="2:11" ht="13.5" thickBot="1" x14ac:dyDescent="0.25">
      <c r="B70" s="35">
        <f t="shared" si="22"/>
        <v>0</v>
      </c>
      <c r="C70" s="11">
        <f t="shared" si="22"/>
        <v>0</v>
      </c>
      <c r="D70" s="17"/>
      <c r="E70" s="20"/>
      <c r="F70" s="17"/>
      <c r="G70" s="12"/>
      <c r="H70" s="18">
        <f t="shared" si="23"/>
        <v>0</v>
      </c>
    </row>
    <row r="71" spans="2:11" ht="13.5" thickBot="1" x14ac:dyDescent="0.25">
      <c r="B71" s="35">
        <f t="shared" si="22"/>
        <v>0</v>
      </c>
      <c r="C71" s="11">
        <f t="shared" si="22"/>
        <v>0</v>
      </c>
      <c r="D71" s="17"/>
      <c r="E71" s="20"/>
      <c r="F71" s="17"/>
      <c r="G71" s="12"/>
      <c r="H71" s="18">
        <f t="shared" si="23"/>
        <v>0</v>
      </c>
    </row>
    <row r="72" spans="2:11" ht="13.5" thickBot="1" x14ac:dyDescent="0.25">
      <c r="B72" s="35">
        <f t="shared" si="22"/>
        <v>0</v>
      </c>
      <c r="C72" s="11">
        <f t="shared" si="22"/>
        <v>0</v>
      </c>
      <c r="D72" s="17"/>
      <c r="E72" s="20"/>
      <c r="F72" s="17"/>
      <c r="G72" s="12"/>
      <c r="H72" s="18">
        <f t="shared" si="23"/>
        <v>0</v>
      </c>
    </row>
    <row r="73" spans="2:11" ht="13.5" thickBot="1" x14ac:dyDescent="0.25">
      <c r="B73" s="35">
        <f t="shared" si="22"/>
        <v>0</v>
      </c>
      <c r="C73" s="11">
        <f t="shared" si="22"/>
        <v>0</v>
      </c>
      <c r="D73" s="17"/>
      <c r="E73" s="20"/>
      <c r="F73" s="17"/>
      <c r="G73" s="12"/>
      <c r="H73" s="18">
        <f t="shared" si="23"/>
        <v>0</v>
      </c>
    </row>
    <row r="74" spans="2:11" ht="13.5" thickBot="1" x14ac:dyDescent="0.25">
      <c r="B74" s="140" t="s">
        <v>12</v>
      </c>
      <c r="C74" s="141"/>
      <c r="D74" s="18">
        <f t="shared" ref="D74:H74" si="24">SUM(D68:D73)</f>
        <v>0</v>
      </c>
      <c r="E74" s="18">
        <f t="shared" si="24"/>
        <v>0</v>
      </c>
      <c r="F74" s="18">
        <f t="shared" si="24"/>
        <v>0</v>
      </c>
      <c r="G74" s="18">
        <f t="shared" si="24"/>
        <v>0</v>
      </c>
      <c r="H74" s="18">
        <f t="shared" si="24"/>
        <v>0</v>
      </c>
    </row>
    <row r="75" spans="2:11" ht="13.5" thickBot="1" x14ac:dyDescent="0.25">
      <c r="B75" s="142" t="s">
        <v>82</v>
      </c>
      <c r="C75" s="143"/>
      <c r="D75" s="18">
        <f>D74*$C$7</f>
        <v>0</v>
      </c>
      <c r="E75" s="18">
        <f t="shared" ref="E75:H75" si="25">E74*$C$7</f>
        <v>0</v>
      </c>
      <c r="F75" s="18">
        <f t="shared" si="25"/>
        <v>0</v>
      </c>
      <c r="G75" s="18">
        <f t="shared" si="25"/>
        <v>0</v>
      </c>
      <c r="H75" s="18">
        <f t="shared" si="25"/>
        <v>0</v>
      </c>
    </row>
    <row r="76" spans="2:11" ht="13.5" thickBot="1" x14ac:dyDescent="0.25">
      <c r="B76" s="8"/>
    </row>
    <row r="77" spans="2:11" ht="15.75" customHeight="1" thickBot="1" x14ac:dyDescent="0.25">
      <c r="B77" s="111" t="s">
        <v>22</v>
      </c>
      <c r="C77" s="112"/>
      <c r="D77" s="112"/>
      <c r="E77" s="112"/>
      <c r="F77" s="112"/>
      <c r="G77" s="112"/>
      <c r="H77" s="112"/>
      <c r="I77" s="112"/>
      <c r="J77" s="112"/>
      <c r="K77" s="113"/>
    </row>
    <row r="78" spans="2:11" ht="51.75" thickBot="1" x14ac:dyDescent="0.25">
      <c r="B78" s="15" t="s">
        <v>23</v>
      </c>
      <c r="C78" s="111" t="s">
        <v>24</v>
      </c>
      <c r="D78" s="112"/>
      <c r="E78" s="113"/>
      <c r="F78" s="41" t="s">
        <v>106</v>
      </c>
      <c r="G78" s="41" t="s">
        <v>102</v>
      </c>
      <c r="H78" s="41" t="s">
        <v>101</v>
      </c>
      <c r="I78" s="21" t="s">
        <v>103</v>
      </c>
      <c r="J78" s="21" t="s">
        <v>98</v>
      </c>
      <c r="K78" s="21" t="s">
        <v>99</v>
      </c>
    </row>
    <row r="79" spans="2:11" ht="24" customHeight="1" thickBot="1" x14ac:dyDescent="0.25">
      <c r="B79" s="114" t="s">
        <v>59</v>
      </c>
      <c r="C79" s="117" t="s">
        <v>81</v>
      </c>
      <c r="D79" s="118"/>
      <c r="E79" s="119"/>
      <c r="F79" s="44"/>
      <c r="G79" s="44"/>
      <c r="H79" s="78"/>
      <c r="I79" s="79">
        <f>G79*H79</f>
        <v>0</v>
      </c>
      <c r="J79" s="130">
        <f>SUM(I79:I81)</f>
        <v>0</v>
      </c>
      <c r="K79" s="130">
        <f>SUM(J79:J81)*$C$7</f>
        <v>0</v>
      </c>
    </row>
    <row r="80" spans="2:11" ht="15.75" customHeight="1" thickBot="1" x14ac:dyDescent="0.25">
      <c r="B80" s="115"/>
      <c r="C80" s="117"/>
      <c r="D80" s="118"/>
      <c r="E80" s="119"/>
      <c r="F80" s="44"/>
      <c r="G80" s="44"/>
      <c r="H80" s="78"/>
      <c r="I80" s="79">
        <f>G80*H80</f>
        <v>0</v>
      </c>
      <c r="J80" s="131"/>
      <c r="K80" s="131"/>
    </row>
    <row r="81" spans="2:11" ht="15.75" customHeight="1" thickBot="1" x14ac:dyDescent="0.25">
      <c r="B81" s="115"/>
      <c r="C81" s="117"/>
      <c r="D81" s="118"/>
      <c r="E81" s="119"/>
      <c r="F81" s="44"/>
      <c r="G81" s="44"/>
      <c r="H81" s="78"/>
      <c r="I81" s="79">
        <f>G81*H81</f>
        <v>0</v>
      </c>
      <c r="J81" s="132"/>
      <c r="K81" s="132"/>
    </row>
    <row r="82" spans="2:11" ht="15.75" customHeight="1" thickBot="1" x14ac:dyDescent="0.25">
      <c r="B82" s="114" t="s">
        <v>60</v>
      </c>
      <c r="C82" s="117"/>
      <c r="D82" s="118"/>
      <c r="E82" s="119"/>
      <c r="F82" s="44"/>
      <c r="G82" s="44"/>
      <c r="H82" s="78"/>
      <c r="I82" s="79">
        <f t="shared" ref="I82:I111" si="26">G82*H82</f>
        <v>0</v>
      </c>
      <c r="J82" s="130">
        <f>SUM(I82:I84)</f>
        <v>0</v>
      </c>
      <c r="K82" s="130">
        <f t="shared" ref="K82" si="27">SUM(J82:J84)*$C$7</f>
        <v>0</v>
      </c>
    </row>
    <row r="83" spans="2:11" ht="15.75" customHeight="1" thickBot="1" x14ac:dyDescent="0.25">
      <c r="B83" s="115"/>
      <c r="C83" s="117"/>
      <c r="D83" s="118"/>
      <c r="E83" s="119"/>
      <c r="F83" s="44"/>
      <c r="G83" s="44"/>
      <c r="H83" s="78"/>
      <c r="I83" s="79">
        <f t="shared" si="26"/>
        <v>0</v>
      </c>
      <c r="J83" s="131"/>
      <c r="K83" s="131"/>
    </row>
    <row r="84" spans="2:11" ht="15.75" customHeight="1" thickBot="1" x14ac:dyDescent="0.25">
      <c r="B84" s="116"/>
      <c r="C84" s="117"/>
      <c r="D84" s="118"/>
      <c r="E84" s="119"/>
      <c r="F84" s="44"/>
      <c r="G84" s="44"/>
      <c r="H84" s="78"/>
      <c r="I84" s="79">
        <f t="shared" si="26"/>
        <v>0</v>
      </c>
      <c r="J84" s="132"/>
      <c r="K84" s="132"/>
    </row>
    <row r="85" spans="2:11" ht="15.75" customHeight="1" thickBot="1" x14ac:dyDescent="0.25">
      <c r="B85" s="114" t="s">
        <v>61</v>
      </c>
      <c r="C85" s="117"/>
      <c r="D85" s="118"/>
      <c r="E85" s="119"/>
      <c r="F85" s="44"/>
      <c r="G85" s="44"/>
      <c r="H85" s="78"/>
      <c r="I85" s="79">
        <f t="shared" si="26"/>
        <v>0</v>
      </c>
      <c r="J85" s="130">
        <f>SUM(I85:I87)</f>
        <v>0</v>
      </c>
      <c r="K85" s="130">
        <f t="shared" ref="K85" si="28">SUM(J85:J87)*$C$7</f>
        <v>0</v>
      </c>
    </row>
    <row r="86" spans="2:11" ht="15.75" customHeight="1" thickBot="1" x14ac:dyDescent="0.25">
      <c r="B86" s="115"/>
      <c r="C86" s="117"/>
      <c r="D86" s="118"/>
      <c r="E86" s="119"/>
      <c r="F86" s="44"/>
      <c r="G86" s="44"/>
      <c r="H86" s="78"/>
      <c r="I86" s="79">
        <f t="shared" si="26"/>
        <v>0</v>
      </c>
      <c r="J86" s="131"/>
      <c r="K86" s="131"/>
    </row>
    <row r="87" spans="2:11" ht="15.75" customHeight="1" thickBot="1" x14ac:dyDescent="0.25">
      <c r="B87" s="116"/>
      <c r="C87" s="117"/>
      <c r="D87" s="118"/>
      <c r="E87" s="119"/>
      <c r="F87" s="44"/>
      <c r="G87" s="44"/>
      <c r="H87" s="78"/>
      <c r="I87" s="79">
        <f t="shared" si="26"/>
        <v>0</v>
      </c>
      <c r="J87" s="132"/>
      <c r="K87" s="132"/>
    </row>
    <row r="88" spans="2:11" ht="15.75" customHeight="1" thickBot="1" x14ac:dyDescent="0.25">
      <c r="B88" s="114" t="s">
        <v>62</v>
      </c>
      <c r="C88" s="117"/>
      <c r="D88" s="118"/>
      <c r="E88" s="119"/>
      <c r="F88" s="44"/>
      <c r="G88" s="44"/>
      <c r="H88" s="78"/>
      <c r="I88" s="79">
        <f t="shared" si="26"/>
        <v>0</v>
      </c>
      <c r="J88" s="130">
        <f>SUM(I88:I90)</f>
        <v>0</v>
      </c>
      <c r="K88" s="130">
        <f t="shared" ref="K88" si="29">SUM(J88:J90)*$C$7</f>
        <v>0</v>
      </c>
    </row>
    <row r="89" spans="2:11" ht="15.75" customHeight="1" thickBot="1" x14ac:dyDescent="0.25">
      <c r="B89" s="115"/>
      <c r="C89" s="117"/>
      <c r="D89" s="118"/>
      <c r="E89" s="119"/>
      <c r="F89" s="44"/>
      <c r="G89" s="44"/>
      <c r="H89" s="78"/>
      <c r="I89" s="79">
        <f t="shared" si="26"/>
        <v>0</v>
      </c>
      <c r="J89" s="131"/>
      <c r="K89" s="131"/>
    </row>
    <row r="90" spans="2:11" ht="15.75" customHeight="1" thickBot="1" x14ac:dyDescent="0.25">
      <c r="B90" s="116"/>
      <c r="C90" s="117"/>
      <c r="D90" s="118"/>
      <c r="E90" s="119"/>
      <c r="F90" s="44"/>
      <c r="G90" s="44"/>
      <c r="H90" s="78"/>
      <c r="I90" s="79">
        <f t="shared" si="26"/>
        <v>0</v>
      </c>
      <c r="J90" s="132"/>
      <c r="K90" s="132"/>
    </row>
    <row r="91" spans="2:11" ht="15.75" customHeight="1" thickBot="1" x14ac:dyDescent="0.25">
      <c r="B91" s="114" t="s">
        <v>63</v>
      </c>
      <c r="C91" s="117"/>
      <c r="D91" s="118"/>
      <c r="E91" s="119"/>
      <c r="F91" s="44"/>
      <c r="G91" s="44"/>
      <c r="H91" s="78"/>
      <c r="I91" s="79">
        <f t="shared" si="26"/>
        <v>0</v>
      </c>
      <c r="J91" s="130">
        <f>SUM(I91:I93)</f>
        <v>0</v>
      </c>
      <c r="K91" s="130">
        <f t="shared" ref="K91" si="30">SUM(J91:J93)*$C$7</f>
        <v>0</v>
      </c>
    </row>
    <row r="92" spans="2:11" ht="15.75" customHeight="1" thickBot="1" x14ac:dyDescent="0.25">
      <c r="B92" s="115"/>
      <c r="C92" s="117"/>
      <c r="D92" s="118"/>
      <c r="E92" s="119"/>
      <c r="F92" s="44"/>
      <c r="G92" s="44"/>
      <c r="H92" s="78"/>
      <c r="I92" s="79">
        <f t="shared" si="26"/>
        <v>0</v>
      </c>
      <c r="J92" s="131"/>
      <c r="K92" s="131"/>
    </row>
    <row r="93" spans="2:11" ht="15.75" customHeight="1" thickBot="1" x14ac:dyDescent="0.25">
      <c r="B93" s="116"/>
      <c r="C93" s="117"/>
      <c r="D93" s="118"/>
      <c r="E93" s="119"/>
      <c r="F93" s="44"/>
      <c r="G93" s="44"/>
      <c r="H93" s="78"/>
      <c r="I93" s="79">
        <f t="shared" si="26"/>
        <v>0</v>
      </c>
      <c r="J93" s="132"/>
      <c r="K93" s="132"/>
    </row>
    <row r="94" spans="2:11" ht="13.5" thickBot="1" x14ac:dyDescent="0.25">
      <c r="B94" s="114" t="s">
        <v>64</v>
      </c>
      <c r="C94" s="117"/>
      <c r="D94" s="118"/>
      <c r="E94" s="119"/>
      <c r="F94" s="44"/>
      <c r="G94" s="44"/>
      <c r="H94" s="78"/>
      <c r="I94" s="79">
        <f t="shared" si="26"/>
        <v>0</v>
      </c>
      <c r="J94" s="130">
        <f>SUM(I94:I96)</f>
        <v>0</v>
      </c>
      <c r="K94" s="130">
        <f t="shared" ref="K94" si="31">SUM(J94:J96)*$C$7</f>
        <v>0</v>
      </c>
    </row>
    <row r="95" spans="2:11" ht="15.75" customHeight="1" thickBot="1" x14ac:dyDescent="0.25">
      <c r="B95" s="115"/>
      <c r="C95" s="117"/>
      <c r="D95" s="118"/>
      <c r="E95" s="119"/>
      <c r="F95" s="44"/>
      <c r="G95" s="44"/>
      <c r="H95" s="78"/>
      <c r="I95" s="79">
        <f t="shared" si="26"/>
        <v>0</v>
      </c>
      <c r="J95" s="131"/>
      <c r="K95" s="131"/>
    </row>
    <row r="96" spans="2:11" ht="15.75" customHeight="1" thickBot="1" x14ac:dyDescent="0.25">
      <c r="B96" s="116"/>
      <c r="C96" s="117"/>
      <c r="D96" s="118"/>
      <c r="E96" s="119"/>
      <c r="F96" s="44"/>
      <c r="G96" s="44"/>
      <c r="H96" s="78"/>
      <c r="I96" s="79">
        <f t="shared" si="26"/>
        <v>0</v>
      </c>
      <c r="J96" s="132"/>
      <c r="K96" s="132"/>
    </row>
    <row r="97" spans="2:11" ht="13.5" thickBot="1" x14ac:dyDescent="0.25">
      <c r="B97" s="114" t="s">
        <v>107</v>
      </c>
      <c r="C97" s="117"/>
      <c r="D97" s="118"/>
      <c r="E97" s="119"/>
      <c r="F97" s="44"/>
      <c r="G97" s="44"/>
      <c r="H97" s="78"/>
      <c r="I97" s="79">
        <f t="shared" si="26"/>
        <v>0</v>
      </c>
      <c r="J97" s="130">
        <f>SUM(I97:I99)</f>
        <v>0</v>
      </c>
      <c r="K97" s="130">
        <f t="shared" ref="K97" si="32">SUM(J97:J99)*$C$7</f>
        <v>0</v>
      </c>
    </row>
    <row r="98" spans="2:11" ht="15.75" customHeight="1" thickBot="1" x14ac:dyDescent="0.25">
      <c r="B98" s="115"/>
      <c r="C98" s="117"/>
      <c r="D98" s="118"/>
      <c r="E98" s="119"/>
      <c r="F98" s="44"/>
      <c r="G98" s="44"/>
      <c r="H98" s="78"/>
      <c r="I98" s="79">
        <f t="shared" si="26"/>
        <v>0</v>
      </c>
      <c r="J98" s="131"/>
      <c r="K98" s="131"/>
    </row>
    <row r="99" spans="2:11" ht="15.75" customHeight="1" thickBot="1" x14ac:dyDescent="0.25">
      <c r="B99" s="116"/>
      <c r="C99" s="117"/>
      <c r="D99" s="118"/>
      <c r="E99" s="119"/>
      <c r="F99" s="44"/>
      <c r="G99" s="44"/>
      <c r="H99" s="78"/>
      <c r="I99" s="79">
        <f t="shared" si="26"/>
        <v>0</v>
      </c>
      <c r="J99" s="132"/>
      <c r="K99" s="132"/>
    </row>
    <row r="100" spans="2:11" ht="15.75" customHeight="1" thickBot="1" x14ac:dyDescent="0.25">
      <c r="B100" s="114" t="s">
        <v>108</v>
      </c>
      <c r="C100" s="117"/>
      <c r="D100" s="118"/>
      <c r="E100" s="119"/>
      <c r="F100" s="44"/>
      <c r="G100" s="44"/>
      <c r="H100" s="78"/>
      <c r="I100" s="79">
        <f t="shared" si="26"/>
        <v>0</v>
      </c>
      <c r="J100" s="130">
        <f>SUM(I100:I102)</f>
        <v>0</v>
      </c>
      <c r="K100" s="130">
        <f t="shared" ref="K100" si="33">SUM(J100:J102)*$C$7</f>
        <v>0</v>
      </c>
    </row>
    <row r="101" spans="2:11" ht="15.75" customHeight="1" thickBot="1" x14ac:dyDescent="0.25">
      <c r="B101" s="115"/>
      <c r="C101" s="117"/>
      <c r="D101" s="118"/>
      <c r="E101" s="119"/>
      <c r="F101" s="44"/>
      <c r="G101" s="44"/>
      <c r="H101" s="78"/>
      <c r="I101" s="79">
        <f t="shared" si="26"/>
        <v>0</v>
      </c>
      <c r="J101" s="131"/>
      <c r="K101" s="131"/>
    </row>
    <row r="102" spans="2:11" ht="15.75" customHeight="1" thickBot="1" x14ac:dyDescent="0.25">
      <c r="B102" s="116"/>
      <c r="C102" s="117"/>
      <c r="D102" s="118"/>
      <c r="E102" s="119"/>
      <c r="F102" s="44"/>
      <c r="G102" s="44"/>
      <c r="H102" s="78"/>
      <c r="I102" s="79">
        <f t="shared" si="26"/>
        <v>0</v>
      </c>
      <c r="J102" s="132"/>
      <c r="K102" s="132"/>
    </row>
    <row r="103" spans="2:11" ht="15.75" customHeight="1" thickBot="1" x14ac:dyDescent="0.25">
      <c r="B103" s="114" t="s">
        <v>65</v>
      </c>
      <c r="C103" s="117"/>
      <c r="D103" s="118"/>
      <c r="E103" s="119"/>
      <c r="F103" s="44"/>
      <c r="G103" s="44"/>
      <c r="H103" s="78"/>
      <c r="I103" s="79">
        <f t="shared" si="26"/>
        <v>0</v>
      </c>
      <c r="J103" s="130">
        <f>SUM(I103:I105)</f>
        <v>0</v>
      </c>
      <c r="K103" s="130">
        <f t="shared" ref="K103" si="34">SUM(J103:J105)*$C$7</f>
        <v>0</v>
      </c>
    </row>
    <row r="104" spans="2:11" ht="15.75" customHeight="1" thickBot="1" x14ac:dyDescent="0.25">
      <c r="B104" s="115"/>
      <c r="C104" s="117"/>
      <c r="D104" s="118"/>
      <c r="E104" s="119"/>
      <c r="F104" s="44"/>
      <c r="G104" s="44"/>
      <c r="H104" s="78"/>
      <c r="I104" s="79">
        <f t="shared" si="26"/>
        <v>0</v>
      </c>
      <c r="J104" s="131"/>
      <c r="K104" s="131"/>
    </row>
    <row r="105" spans="2:11" ht="15.75" customHeight="1" thickBot="1" x14ac:dyDescent="0.25">
      <c r="B105" s="116"/>
      <c r="C105" s="117"/>
      <c r="D105" s="118"/>
      <c r="E105" s="119"/>
      <c r="F105" s="44"/>
      <c r="G105" s="44"/>
      <c r="H105" s="78"/>
      <c r="I105" s="79">
        <f t="shared" si="26"/>
        <v>0</v>
      </c>
      <c r="J105" s="132"/>
      <c r="K105" s="132"/>
    </row>
    <row r="106" spans="2:11" ht="15.75" customHeight="1" thickBot="1" x14ac:dyDescent="0.25">
      <c r="B106" s="114" t="s">
        <v>109</v>
      </c>
      <c r="C106" s="117"/>
      <c r="D106" s="118"/>
      <c r="E106" s="119"/>
      <c r="F106" s="44"/>
      <c r="G106" s="44"/>
      <c r="H106" s="78"/>
      <c r="I106" s="79">
        <f t="shared" si="26"/>
        <v>0</v>
      </c>
      <c r="J106" s="130">
        <f t="shared" ref="J106" si="35">SUM(I106:I108)</f>
        <v>0</v>
      </c>
      <c r="K106" s="130">
        <f t="shared" ref="K106" si="36">SUM(J106:J108)*$C$7</f>
        <v>0</v>
      </c>
    </row>
    <row r="107" spans="2:11" ht="15.75" customHeight="1" thickBot="1" x14ac:dyDescent="0.25">
      <c r="B107" s="115"/>
      <c r="C107" s="117"/>
      <c r="D107" s="118"/>
      <c r="E107" s="119"/>
      <c r="F107" s="44"/>
      <c r="G107" s="44"/>
      <c r="H107" s="78"/>
      <c r="I107" s="79">
        <f t="shared" si="26"/>
        <v>0</v>
      </c>
      <c r="J107" s="131"/>
      <c r="K107" s="131"/>
    </row>
    <row r="108" spans="2:11" ht="15.75" customHeight="1" thickBot="1" x14ac:dyDescent="0.25">
      <c r="B108" s="116"/>
      <c r="C108" s="117"/>
      <c r="D108" s="118"/>
      <c r="E108" s="119"/>
      <c r="F108" s="44"/>
      <c r="G108" s="44"/>
      <c r="H108" s="78"/>
      <c r="I108" s="79">
        <f t="shared" si="26"/>
        <v>0</v>
      </c>
      <c r="J108" s="132"/>
      <c r="K108" s="132"/>
    </row>
    <row r="109" spans="2:11" ht="15.75" customHeight="1" thickBot="1" x14ac:dyDescent="0.25">
      <c r="B109" s="114" t="s">
        <v>110</v>
      </c>
      <c r="C109" s="117"/>
      <c r="D109" s="118"/>
      <c r="E109" s="119"/>
      <c r="F109" s="44"/>
      <c r="G109" s="44"/>
      <c r="H109" s="78"/>
      <c r="I109" s="79">
        <f t="shared" si="26"/>
        <v>0</v>
      </c>
      <c r="J109" s="130">
        <f t="shared" ref="J109" si="37">SUM(I109:I111)</f>
        <v>0</v>
      </c>
      <c r="K109" s="130">
        <f t="shared" ref="K109" si="38">SUM(J109:J111)*$C$7</f>
        <v>0</v>
      </c>
    </row>
    <row r="110" spans="2:11" ht="15.75" customHeight="1" thickBot="1" x14ac:dyDescent="0.25">
      <c r="B110" s="115"/>
      <c r="C110" s="117"/>
      <c r="D110" s="118"/>
      <c r="E110" s="119"/>
      <c r="F110" s="44"/>
      <c r="G110" s="44"/>
      <c r="H110" s="78"/>
      <c r="I110" s="79">
        <f t="shared" si="26"/>
        <v>0</v>
      </c>
      <c r="J110" s="131"/>
      <c r="K110" s="131"/>
    </row>
    <row r="111" spans="2:11" ht="15.75" customHeight="1" thickBot="1" x14ac:dyDescent="0.25">
      <c r="B111" s="116"/>
      <c r="C111" s="117"/>
      <c r="D111" s="118"/>
      <c r="E111" s="119"/>
      <c r="F111" s="44"/>
      <c r="G111" s="44"/>
      <c r="H111" s="78"/>
      <c r="I111" s="79">
        <f t="shared" si="26"/>
        <v>0</v>
      </c>
      <c r="J111" s="132"/>
      <c r="K111" s="132"/>
    </row>
    <row r="112" spans="2:11" ht="13.5" thickBot="1" x14ac:dyDescent="0.25">
      <c r="B112" s="105" t="s">
        <v>12</v>
      </c>
      <c r="C112" s="106"/>
      <c r="D112" s="106"/>
      <c r="E112" s="107"/>
      <c r="F112" s="46"/>
      <c r="G112" s="49"/>
      <c r="H112" s="80">
        <f>SUM(H79:H111)</f>
        <v>0</v>
      </c>
      <c r="I112" s="80">
        <f>SUM(I79:I111)</f>
        <v>0</v>
      </c>
      <c r="J112" s="13">
        <f>SUM(J79:J111)</f>
        <v>0</v>
      </c>
      <c r="K112" s="81"/>
    </row>
    <row r="113" spans="2:11" ht="13.5" thickBot="1" x14ac:dyDescent="0.25">
      <c r="B113" s="108" t="s">
        <v>80</v>
      </c>
      <c r="C113" s="109"/>
      <c r="D113" s="109"/>
      <c r="E113" s="110"/>
      <c r="F113" s="43"/>
      <c r="G113" s="43"/>
      <c r="H113" s="80">
        <f>H112*$C$7</f>
        <v>0</v>
      </c>
      <c r="I113" s="80">
        <f>I112*$C$7</f>
        <v>0</v>
      </c>
      <c r="J113" s="13">
        <f>J112*$C$7</f>
        <v>0</v>
      </c>
      <c r="K113" s="45">
        <f>SUM(K79:K111)</f>
        <v>0</v>
      </c>
    </row>
    <row r="114" spans="2:11" ht="13.5" thickBot="1" x14ac:dyDescent="0.25">
      <c r="B114" s="8"/>
    </row>
    <row r="115" spans="2:11" ht="15" customHeight="1" thickBot="1" x14ac:dyDescent="0.25">
      <c r="B115" s="111" t="s">
        <v>83</v>
      </c>
      <c r="C115" s="112"/>
      <c r="D115" s="112"/>
      <c r="E115" s="112"/>
      <c r="F115" s="112"/>
      <c r="G115" s="113"/>
    </row>
    <row r="116" spans="2:11" ht="26.25" thickBot="1" x14ac:dyDescent="0.25">
      <c r="B116" s="15" t="s">
        <v>23</v>
      </c>
      <c r="C116" s="111" t="s">
        <v>24</v>
      </c>
      <c r="D116" s="112"/>
      <c r="E116" s="113"/>
      <c r="F116" s="21" t="s">
        <v>25</v>
      </c>
      <c r="G116" s="21" t="s">
        <v>100</v>
      </c>
    </row>
    <row r="117" spans="2:11" ht="13.5" thickBot="1" x14ac:dyDescent="0.25">
      <c r="B117" s="22" t="s">
        <v>116</v>
      </c>
      <c r="C117" s="96"/>
      <c r="D117" s="97"/>
      <c r="E117" s="98"/>
      <c r="F117" s="23"/>
      <c r="G117" s="23">
        <f>F117*$C$7</f>
        <v>0</v>
      </c>
    </row>
    <row r="118" spans="2:11" ht="13.5" thickBot="1" x14ac:dyDescent="0.25">
      <c r="B118" s="22" t="s">
        <v>117</v>
      </c>
      <c r="C118" s="99"/>
      <c r="D118" s="100"/>
      <c r="E118" s="101"/>
      <c r="F118" s="13"/>
      <c r="G118" s="23">
        <f t="shared" ref="G118:G123" si="39">F118*$C$7</f>
        <v>0</v>
      </c>
    </row>
    <row r="119" spans="2:11" ht="26.25" thickBot="1" x14ac:dyDescent="0.25">
      <c r="B119" s="22" t="s">
        <v>68</v>
      </c>
      <c r="C119" s="99"/>
      <c r="D119" s="100"/>
      <c r="E119" s="101"/>
      <c r="F119" s="13"/>
      <c r="G119" s="23">
        <f t="shared" si="39"/>
        <v>0</v>
      </c>
    </row>
    <row r="120" spans="2:11" ht="26.25" thickBot="1" x14ac:dyDescent="0.25">
      <c r="B120" s="22" t="s">
        <v>118</v>
      </c>
      <c r="C120" s="99"/>
      <c r="D120" s="100"/>
      <c r="E120" s="101"/>
      <c r="F120" s="13"/>
      <c r="G120" s="23">
        <f t="shared" si="39"/>
        <v>0</v>
      </c>
    </row>
    <row r="121" spans="2:11" ht="13.5" thickBot="1" x14ac:dyDescent="0.25">
      <c r="B121" s="22"/>
      <c r="C121" s="99"/>
      <c r="D121" s="100"/>
      <c r="E121" s="101"/>
      <c r="F121" s="13"/>
      <c r="G121" s="23">
        <f t="shared" si="39"/>
        <v>0</v>
      </c>
    </row>
    <row r="122" spans="2:11" ht="13.5" thickBot="1" x14ac:dyDescent="0.25">
      <c r="B122" s="22"/>
      <c r="C122" s="99"/>
      <c r="D122" s="100"/>
      <c r="E122" s="101"/>
      <c r="F122" s="13"/>
      <c r="G122" s="23">
        <f t="shared" si="39"/>
        <v>0</v>
      </c>
    </row>
    <row r="123" spans="2:11" ht="13.5" thickBot="1" x14ac:dyDescent="0.25">
      <c r="B123" s="24"/>
      <c r="C123" s="99"/>
      <c r="D123" s="100"/>
      <c r="E123" s="101"/>
      <c r="F123" s="13"/>
      <c r="G123" s="23">
        <f t="shared" si="39"/>
        <v>0</v>
      </c>
    </row>
    <row r="124" spans="2:11" ht="13.5" thickBot="1" x14ac:dyDescent="0.25">
      <c r="B124" s="105" t="s">
        <v>12</v>
      </c>
      <c r="C124" s="106"/>
      <c r="D124" s="106"/>
      <c r="E124" s="107"/>
      <c r="F124" s="13">
        <f>SUM(F117:F123)</f>
        <v>0</v>
      </c>
      <c r="G124" s="81"/>
    </row>
    <row r="125" spans="2:11" ht="13.5" thickBot="1" x14ac:dyDescent="0.25">
      <c r="B125" s="108" t="s">
        <v>82</v>
      </c>
      <c r="C125" s="109"/>
      <c r="D125" s="109"/>
      <c r="E125" s="110"/>
      <c r="F125" s="13">
        <f>F124*$C$7</f>
        <v>0</v>
      </c>
      <c r="G125" s="45">
        <f>SUM(G117:G123)</f>
        <v>0</v>
      </c>
    </row>
    <row r="126" spans="2:11" ht="13.5" thickBot="1" x14ac:dyDescent="0.25">
      <c r="B126" s="8"/>
    </row>
    <row r="127" spans="2:11" ht="15" customHeight="1" thickBot="1" x14ac:dyDescent="0.25">
      <c r="B127" s="111" t="s">
        <v>26</v>
      </c>
      <c r="C127" s="112"/>
      <c r="D127" s="112"/>
      <c r="E127" s="112"/>
      <c r="F127" s="112"/>
      <c r="G127" s="113"/>
    </row>
    <row r="128" spans="2:11" ht="26.25" thickBot="1" x14ac:dyDescent="0.25">
      <c r="B128" s="15" t="s">
        <v>23</v>
      </c>
      <c r="C128" s="111" t="s">
        <v>24</v>
      </c>
      <c r="D128" s="112"/>
      <c r="E128" s="113"/>
      <c r="F128" s="21" t="s">
        <v>25</v>
      </c>
      <c r="G128" s="21" t="s">
        <v>100</v>
      </c>
    </row>
    <row r="129" spans="2:9" ht="39" thickBot="1" x14ac:dyDescent="0.25">
      <c r="B129" s="22" t="s">
        <v>27</v>
      </c>
      <c r="C129" s="96"/>
      <c r="D129" s="97"/>
      <c r="E129" s="98"/>
      <c r="F129" s="23"/>
      <c r="G129" s="23">
        <f>F129*$C$7</f>
        <v>0</v>
      </c>
    </row>
    <row r="130" spans="2:9" ht="26.25" thickBot="1" x14ac:dyDescent="0.25">
      <c r="B130" s="22" t="s">
        <v>66</v>
      </c>
      <c r="C130" s="99"/>
      <c r="D130" s="100"/>
      <c r="E130" s="101"/>
      <c r="F130" s="13"/>
      <c r="G130" s="23">
        <f t="shared" ref="G130:G132" si="40">F130*$C$7</f>
        <v>0</v>
      </c>
    </row>
    <row r="131" spans="2:9" ht="26.25" thickBot="1" x14ac:dyDescent="0.25">
      <c r="B131" s="22" t="s">
        <v>67</v>
      </c>
      <c r="C131" s="102"/>
      <c r="D131" s="103"/>
      <c r="E131" s="104"/>
      <c r="F131" s="13"/>
      <c r="G131" s="23">
        <f t="shared" si="40"/>
        <v>0</v>
      </c>
    </row>
    <row r="132" spans="2:9" ht="13.5" thickBot="1" x14ac:dyDescent="0.25">
      <c r="B132" s="24"/>
      <c r="C132" s="99"/>
      <c r="D132" s="100"/>
      <c r="E132" s="101"/>
      <c r="F132" s="13"/>
      <c r="G132" s="23">
        <f t="shared" si="40"/>
        <v>0</v>
      </c>
    </row>
    <row r="133" spans="2:9" ht="13.5" thickBot="1" x14ac:dyDescent="0.25">
      <c r="B133" s="105" t="s">
        <v>12</v>
      </c>
      <c r="C133" s="106"/>
      <c r="D133" s="106"/>
      <c r="E133" s="107"/>
      <c r="F133" s="13">
        <f>SUM(F129:F132)</f>
        <v>0</v>
      </c>
      <c r="G133" s="81"/>
    </row>
    <row r="134" spans="2:9" ht="13.5" thickBot="1" x14ac:dyDescent="0.25">
      <c r="B134" s="108" t="s">
        <v>82</v>
      </c>
      <c r="C134" s="109"/>
      <c r="D134" s="109"/>
      <c r="E134" s="110"/>
      <c r="F134" s="13">
        <f>F133*$C$7</f>
        <v>0</v>
      </c>
      <c r="G134" s="45">
        <f>SUM(G129:G132)</f>
        <v>0</v>
      </c>
    </row>
    <row r="135" spans="2:9" ht="13.5" thickBot="1" x14ac:dyDescent="0.25">
      <c r="B135" s="8"/>
    </row>
    <row r="136" spans="2:9" ht="14.25" customHeight="1" thickBot="1" x14ac:dyDescent="0.25">
      <c r="B136" s="161" t="s">
        <v>145</v>
      </c>
      <c r="C136" s="162"/>
      <c r="D136" s="162"/>
      <c r="E136" s="162"/>
      <c r="F136" s="162"/>
      <c r="G136" s="162"/>
      <c r="H136" s="162"/>
      <c r="I136" s="163"/>
    </row>
    <row r="137" spans="2:9" ht="26.25" thickBot="1" x14ac:dyDescent="0.25">
      <c r="B137" s="15" t="s">
        <v>23</v>
      </c>
      <c r="C137" s="133" t="s">
        <v>24</v>
      </c>
      <c r="D137" s="134"/>
      <c r="E137" s="135"/>
      <c r="F137" s="16" t="s">
        <v>104</v>
      </c>
      <c r="G137" s="16" t="s">
        <v>101</v>
      </c>
      <c r="H137" s="15" t="s">
        <v>105</v>
      </c>
      <c r="I137" s="15" t="s">
        <v>119</v>
      </c>
    </row>
    <row r="138" spans="2:9" ht="13.5" thickBot="1" x14ac:dyDescent="0.25">
      <c r="B138" s="114" t="s">
        <v>111</v>
      </c>
      <c r="C138" s="96"/>
      <c r="D138" s="97"/>
      <c r="E138" s="98"/>
      <c r="F138" s="50">
        <v>1</v>
      </c>
      <c r="G138" s="51"/>
      <c r="H138" s="51">
        <f>F138*G138</f>
        <v>0</v>
      </c>
      <c r="I138" s="127">
        <f>SUM(H138:H140)</f>
        <v>0</v>
      </c>
    </row>
    <row r="139" spans="2:9" ht="15" customHeight="1" thickBot="1" x14ac:dyDescent="0.25">
      <c r="B139" s="115"/>
      <c r="C139" s="96"/>
      <c r="D139" s="97"/>
      <c r="E139" s="98"/>
      <c r="F139" s="48"/>
      <c r="G139" s="52"/>
      <c r="H139" s="52">
        <f t="shared" ref="H139:H149" si="41">F139*G139</f>
        <v>0</v>
      </c>
      <c r="I139" s="128"/>
    </row>
    <row r="140" spans="2:9" ht="15" customHeight="1" thickBot="1" x14ac:dyDescent="0.25">
      <c r="B140" s="116"/>
      <c r="C140" s="96"/>
      <c r="D140" s="97"/>
      <c r="E140" s="98"/>
      <c r="F140" s="48"/>
      <c r="G140" s="52"/>
      <c r="H140" s="52">
        <f t="shared" si="41"/>
        <v>0</v>
      </c>
      <c r="I140" s="129"/>
    </row>
    <row r="141" spans="2:9" ht="13.5" thickBot="1" x14ac:dyDescent="0.25">
      <c r="B141" s="114" t="s">
        <v>113</v>
      </c>
      <c r="C141" s="96"/>
      <c r="D141" s="97"/>
      <c r="E141" s="98"/>
      <c r="F141" s="48"/>
      <c r="G141" s="52"/>
      <c r="H141" s="52">
        <f t="shared" si="41"/>
        <v>0</v>
      </c>
      <c r="I141" s="127">
        <f t="shared" ref="I141" si="42">SUM(H141:H143)</f>
        <v>0</v>
      </c>
    </row>
    <row r="142" spans="2:9" ht="15" customHeight="1" thickBot="1" x14ac:dyDescent="0.25">
      <c r="B142" s="115"/>
      <c r="C142" s="96"/>
      <c r="D142" s="97"/>
      <c r="E142" s="98"/>
      <c r="F142" s="48"/>
      <c r="G142" s="52"/>
      <c r="H142" s="52">
        <f t="shared" si="41"/>
        <v>0</v>
      </c>
      <c r="I142" s="128"/>
    </row>
    <row r="143" spans="2:9" ht="15" customHeight="1" thickBot="1" x14ac:dyDescent="0.25">
      <c r="B143" s="116"/>
      <c r="C143" s="96"/>
      <c r="D143" s="97"/>
      <c r="E143" s="98"/>
      <c r="F143" s="48"/>
      <c r="G143" s="52"/>
      <c r="H143" s="52">
        <f t="shared" si="41"/>
        <v>0</v>
      </c>
      <c r="I143" s="129"/>
    </row>
    <row r="144" spans="2:9" ht="13.5" thickBot="1" x14ac:dyDescent="0.25">
      <c r="B144" s="114" t="s">
        <v>112</v>
      </c>
      <c r="C144" s="96"/>
      <c r="D144" s="97"/>
      <c r="E144" s="98"/>
      <c r="F144" s="48"/>
      <c r="G144" s="52"/>
      <c r="H144" s="52">
        <f t="shared" si="41"/>
        <v>0</v>
      </c>
      <c r="I144" s="127">
        <f t="shared" ref="I144" si="43">SUM(H144:H146)</f>
        <v>0</v>
      </c>
    </row>
    <row r="145" spans="2:12" ht="15" customHeight="1" thickBot="1" x14ac:dyDescent="0.25">
      <c r="B145" s="115"/>
      <c r="C145" s="96"/>
      <c r="D145" s="97"/>
      <c r="E145" s="98"/>
      <c r="F145" s="48"/>
      <c r="G145" s="52"/>
      <c r="H145" s="52">
        <f t="shared" si="41"/>
        <v>0</v>
      </c>
      <c r="I145" s="128"/>
    </row>
    <row r="146" spans="2:12" ht="15" customHeight="1" thickBot="1" x14ac:dyDescent="0.25">
      <c r="B146" s="116"/>
      <c r="C146" s="96"/>
      <c r="D146" s="97"/>
      <c r="E146" s="98"/>
      <c r="F146" s="48"/>
      <c r="G146" s="52"/>
      <c r="H146" s="52">
        <f t="shared" si="41"/>
        <v>0</v>
      </c>
      <c r="I146" s="129"/>
    </row>
    <row r="147" spans="2:12" ht="13.5" thickBot="1" x14ac:dyDescent="0.25">
      <c r="B147" s="114" t="s">
        <v>114</v>
      </c>
      <c r="C147" s="96"/>
      <c r="D147" s="97"/>
      <c r="E147" s="98"/>
      <c r="F147" s="48"/>
      <c r="G147" s="52"/>
      <c r="H147" s="52">
        <f t="shared" si="41"/>
        <v>0</v>
      </c>
      <c r="I147" s="127">
        <f t="shared" ref="I147" si="44">SUM(H147:H149)</f>
        <v>0</v>
      </c>
    </row>
    <row r="148" spans="2:12" ht="15" customHeight="1" thickBot="1" x14ac:dyDescent="0.25">
      <c r="B148" s="115"/>
      <c r="C148" s="96"/>
      <c r="D148" s="97"/>
      <c r="E148" s="98"/>
      <c r="F148" s="48"/>
      <c r="G148" s="52"/>
      <c r="H148" s="52">
        <f t="shared" si="41"/>
        <v>0</v>
      </c>
      <c r="I148" s="128"/>
    </row>
    <row r="149" spans="2:12" ht="15" customHeight="1" thickBot="1" x14ac:dyDescent="0.25">
      <c r="B149" s="115"/>
      <c r="C149" s="96"/>
      <c r="D149" s="97"/>
      <c r="E149" s="98"/>
      <c r="F149" s="48"/>
      <c r="G149" s="52"/>
      <c r="H149" s="52">
        <f t="shared" si="41"/>
        <v>0</v>
      </c>
      <c r="I149" s="129"/>
    </row>
    <row r="150" spans="2:12" ht="13.5" thickBot="1" x14ac:dyDescent="0.25">
      <c r="B150" s="171" t="s">
        <v>89</v>
      </c>
      <c r="C150" s="172"/>
      <c r="D150" s="172"/>
      <c r="E150" s="173"/>
      <c r="F150" s="47"/>
      <c r="G150" s="13"/>
      <c r="H150" s="13">
        <f t="shared" ref="H150" si="45">SUM(H138:H149)</f>
        <v>0</v>
      </c>
      <c r="I150" s="13">
        <f>SUM(I138:I149)</f>
        <v>0</v>
      </c>
    </row>
    <row r="151" spans="2:12" x14ac:dyDescent="0.2">
      <c r="B151" s="120" t="s">
        <v>140</v>
      </c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</row>
    <row r="152" spans="2:12" ht="13.5" thickBot="1" x14ac:dyDescent="0.25"/>
    <row r="153" spans="2:12" ht="14.25" customHeight="1" thickBot="1" x14ac:dyDescent="0.25">
      <c r="B153" s="124" t="s">
        <v>131</v>
      </c>
      <c r="C153" s="125"/>
      <c r="D153" s="125"/>
      <c r="E153" s="125"/>
      <c r="F153" s="125"/>
      <c r="G153" s="125"/>
      <c r="H153" s="125"/>
      <c r="I153" s="125"/>
      <c r="J153" s="126"/>
    </row>
    <row r="154" spans="2:12" ht="51.75" thickBot="1" x14ac:dyDescent="0.25">
      <c r="B154" s="15" t="s">
        <v>23</v>
      </c>
      <c r="C154" s="133" t="s">
        <v>24</v>
      </c>
      <c r="D154" s="134"/>
      <c r="E154" s="135"/>
      <c r="F154" s="16" t="s">
        <v>137</v>
      </c>
      <c r="G154" s="16" t="s">
        <v>138</v>
      </c>
      <c r="H154" s="15" t="s">
        <v>139</v>
      </c>
      <c r="I154" s="15" t="s">
        <v>142</v>
      </c>
      <c r="J154" s="15" t="s">
        <v>141</v>
      </c>
    </row>
    <row r="155" spans="2:12" ht="13.5" thickBot="1" x14ac:dyDescent="0.25">
      <c r="B155" s="136" t="s">
        <v>132</v>
      </c>
      <c r="C155" s="121" t="s">
        <v>146</v>
      </c>
      <c r="D155" s="122"/>
      <c r="E155" s="123"/>
      <c r="F155" s="86">
        <v>10000</v>
      </c>
      <c r="G155" s="86">
        <v>20000</v>
      </c>
      <c r="H155" s="87">
        <f>IFERROR(F155/G155,0)</f>
        <v>0.5</v>
      </c>
      <c r="I155" s="83">
        <f>F155*$C$7</f>
        <v>120000</v>
      </c>
      <c r="J155" s="127">
        <f>SUM(I155:I157)</f>
        <v>216000</v>
      </c>
    </row>
    <row r="156" spans="2:12" ht="13.5" thickBot="1" x14ac:dyDescent="0.25">
      <c r="B156" s="137"/>
      <c r="C156" s="121" t="s">
        <v>147</v>
      </c>
      <c r="D156" s="122"/>
      <c r="E156" s="123"/>
      <c r="F156" s="86">
        <v>5000</v>
      </c>
      <c r="G156" s="86">
        <v>8500</v>
      </c>
      <c r="H156" s="87">
        <f t="shared" ref="H156:H166" si="46">IFERROR(F156/G156,0)</f>
        <v>0.58823529411764708</v>
      </c>
      <c r="I156" s="83">
        <f t="shared" ref="I156:I166" si="47">F156*$C$7</f>
        <v>60000</v>
      </c>
      <c r="J156" s="128"/>
    </row>
    <row r="157" spans="2:12" ht="13.5" thickBot="1" x14ac:dyDescent="0.25">
      <c r="B157" s="138"/>
      <c r="C157" s="121" t="s">
        <v>148</v>
      </c>
      <c r="D157" s="122"/>
      <c r="E157" s="123"/>
      <c r="F157" s="86">
        <v>3000</v>
      </c>
      <c r="G157" s="86">
        <v>6000</v>
      </c>
      <c r="H157" s="87">
        <f t="shared" si="46"/>
        <v>0.5</v>
      </c>
      <c r="I157" s="83">
        <f t="shared" si="47"/>
        <v>36000</v>
      </c>
      <c r="J157" s="129"/>
    </row>
    <row r="158" spans="2:12" ht="13.5" thickBot="1" x14ac:dyDescent="0.25">
      <c r="B158" s="136" t="s">
        <v>133</v>
      </c>
      <c r="C158" s="121" t="s">
        <v>136</v>
      </c>
      <c r="D158" s="122"/>
      <c r="E158" s="123"/>
      <c r="F158" s="86"/>
      <c r="G158" s="86"/>
      <c r="H158" s="87">
        <f t="shared" si="46"/>
        <v>0</v>
      </c>
      <c r="I158" s="83">
        <f t="shared" si="47"/>
        <v>0</v>
      </c>
      <c r="J158" s="127">
        <f t="shared" ref="J158" si="48">SUM(I158:I160)</f>
        <v>0</v>
      </c>
    </row>
    <row r="159" spans="2:12" ht="13.5" thickBot="1" x14ac:dyDescent="0.25">
      <c r="B159" s="137"/>
      <c r="C159" s="121" t="s">
        <v>136</v>
      </c>
      <c r="D159" s="122"/>
      <c r="E159" s="123"/>
      <c r="F159" s="86"/>
      <c r="G159" s="86"/>
      <c r="H159" s="87">
        <f t="shared" si="46"/>
        <v>0</v>
      </c>
      <c r="I159" s="83">
        <f t="shared" si="47"/>
        <v>0</v>
      </c>
      <c r="J159" s="128"/>
    </row>
    <row r="160" spans="2:12" ht="13.5" thickBot="1" x14ac:dyDescent="0.25">
      <c r="B160" s="138"/>
      <c r="C160" s="121" t="s">
        <v>136</v>
      </c>
      <c r="D160" s="122"/>
      <c r="E160" s="123"/>
      <c r="F160" s="86"/>
      <c r="G160" s="86"/>
      <c r="H160" s="87">
        <f t="shared" si="46"/>
        <v>0</v>
      </c>
      <c r="I160" s="83">
        <f t="shared" si="47"/>
        <v>0</v>
      </c>
      <c r="J160" s="129"/>
    </row>
    <row r="161" spans="2:12" ht="13.5" thickBot="1" x14ac:dyDescent="0.25">
      <c r="B161" s="136" t="s">
        <v>134</v>
      </c>
      <c r="C161" s="121" t="s">
        <v>149</v>
      </c>
      <c r="D161" s="122"/>
      <c r="E161" s="123"/>
      <c r="F161" s="86">
        <v>600</v>
      </c>
      <c r="G161" s="86">
        <v>2000</v>
      </c>
      <c r="H161" s="87">
        <f t="shared" si="46"/>
        <v>0.3</v>
      </c>
      <c r="I161" s="83">
        <f t="shared" si="47"/>
        <v>7200</v>
      </c>
      <c r="J161" s="127">
        <f t="shared" ref="J161" si="49">SUM(I161:I163)</f>
        <v>19200</v>
      </c>
    </row>
    <row r="162" spans="2:12" ht="13.5" thickBot="1" x14ac:dyDescent="0.25">
      <c r="B162" s="137"/>
      <c r="C162" s="121" t="s">
        <v>150</v>
      </c>
      <c r="D162" s="122"/>
      <c r="E162" s="123"/>
      <c r="F162" s="86">
        <v>1000</v>
      </c>
      <c r="G162" s="86">
        <v>2500</v>
      </c>
      <c r="H162" s="87">
        <f t="shared" si="46"/>
        <v>0.4</v>
      </c>
      <c r="I162" s="83">
        <f t="shared" si="47"/>
        <v>12000</v>
      </c>
      <c r="J162" s="128"/>
    </row>
    <row r="163" spans="2:12" ht="13.5" thickBot="1" x14ac:dyDescent="0.25">
      <c r="B163" s="138"/>
      <c r="C163" s="121"/>
      <c r="D163" s="122"/>
      <c r="E163" s="123"/>
      <c r="F163" s="86"/>
      <c r="G163" s="86"/>
      <c r="H163" s="87">
        <f t="shared" si="46"/>
        <v>0</v>
      </c>
      <c r="I163" s="83">
        <f t="shared" si="47"/>
        <v>0</v>
      </c>
      <c r="J163" s="129"/>
    </row>
    <row r="164" spans="2:12" ht="13.5" thickBot="1" x14ac:dyDescent="0.25">
      <c r="B164" s="136" t="s">
        <v>135</v>
      </c>
      <c r="C164" s="121"/>
      <c r="D164" s="122"/>
      <c r="E164" s="123"/>
      <c r="F164" s="86"/>
      <c r="G164" s="86"/>
      <c r="H164" s="87">
        <f t="shared" si="46"/>
        <v>0</v>
      </c>
      <c r="I164" s="83">
        <f t="shared" si="47"/>
        <v>0</v>
      </c>
      <c r="J164" s="127">
        <f t="shared" ref="J164" si="50">SUM(I164:I166)</f>
        <v>0</v>
      </c>
    </row>
    <row r="165" spans="2:12" ht="13.5" thickBot="1" x14ac:dyDescent="0.25">
      <c r="B165" s="137"/>
      <c r="C165" s="121"/>
      <c r="D165" s="122"/>
      <c r="E165" s="123"/>
      <c r="F165" s="86"/>
      <c r="G165" s="86"/>
      <c r="H165" s="87">
        <f t="shared" si="46"/>
        <v>0</v>
      </c>
      <c r="I165" s="83">
        <f t="shared" si="47"/>
        <v>0</v>
      </c>
      <c r="J165" s="128"/>
    </row>
    <row r="166" spans="2:12" ht="13.5" thickBot="1" x14ac:dyDescent="0.25">
      <c r="B166" s="137"/>
      <c r="C166" s="121"/>
      <c r="D166" s="122"/>
      <c r="E166" s="123"/>
      <c r="F166" s="88"/>
      <c r="G166" s="88"/>
      <c r="H166" s="89">
        <f t="shared" si="46"/>
        <v>0</v>
      </c>
      <c r="I166" s="83">
        <f t="shared" si="47"/>
        <v>0</v>
      </c>
      <c r="J166" s="128"/>
    </row>
    <row r="167" spans="2:12" ht="15" customHeight="1" thickBot="1" x14ac:dyDescent="0.25">
      <c r="B167" s="171" t="s">
        <v>82</v>
      </c>
      <c r="C167" s="172"/>
      <c r="D167" s="172"/>
      <c r="E167" s="172"/>
      <c r="F167" s="172"/>
      <c r="G167" s="172"/>
      <c r="H167" s="172"/>
      <c r="I167" s="85">
        <f>SUM(I155:I166)</f>
        <v>235200</v>
      </c>
      <c r="J167" s="84">
        <f>SUM(J155:J166)</f>
        <v>235200</v>
      </c>
    </row>
    <row r="168" spans="2:12" x14ac:dyDescent="0.2">
      <c r="B168" s="82" t="s">
        <v>143</v>
      </c>
    </row>
    <row r="169" spans="2:12" x14ac:dyDescent="0.2">
      <c r="B169" s="82" t="s">
        <v>144</v>
      </c>
    </row>
    <row r="170" spans="2:12" x14ac:dyDescent="0.2">
      <c r="B170" s="82"/>
    </row>
    <row r="171" spans="2:12" ht="13.5" thickBot="1" x14ac:dyDescent="0.25">
      <c r="B171" s="139" t="s">
        <v>28</v>
      </c>
      <c r="C171" s="139"/>
      <c r="D171" s="139"/>
      <c r="E171" s="139"/>
      <c r="F171" s="139"/>
      <c r="G171" s="139"/>
      <c r="H171" s="139"/>
      <c r="I171" s="139"/>
      <c r="J171" s="139"/>
      <c r="K171" s="139"/>
      <c r="L171" s="139"/>
    </row>
    <row r="172" spans="2:12" ht="13.5" thickBot="1" x14ac:dyDescent="0.25">
      <c r="B172" s="36"/>
      <c r="C172" s="2"/>
      <c r="D172" s="180"/>
      <c r="E172" s="181"/>
      <c r="F172" s="25" t="s">
        <v>29</v>
      </c>
      <c r="G172" s="182" t="s">
        <v>82</v>
      </c>
      <c r="H172" s="183"/>
      <c r="I172" s="1"/>
    </row>
    <row r="173" spans="2:12" ht="13.5" thickBot="1" x14ac:dyDescent="0.25">
      <c r="B173" s="151" t="s">
        <v>30</v>
      </c>
      <c r="C173" s="152"/>
      <c r="D173" s="184"/>
      <c r="E173" s="179">
        <f>N28+G39+G50+K62+H74</f>
        <v>3074.44</v>
      </c>
      <c r="F173" s="155"/>
      <c r="G173" s="179">
        <f>O29+G40+G51+K63+H75</f>
        <v>36893.279999999999</v>
      </c>
      <c r="H173" s="155"/>
      <c r="I173" s="1"/>
      <c r="J173" s="26"/>
    </row>
    <row r="174" spans="2:12" ht="13.5" thickBot="1" x14ac:dyDescent="0.25">
      <c r="B174" s="151" t="s">
        <v>22</v>
      </c>
      <c r="C174" s="152"/>
      <c r="D174" s="153"/>
      <c r="E174" s="154">
        <f>J112</f>
        <v>0</v>
      </c>
      <c r="F174" s="155"/>
      <c r="G174" s="179">
        <f>J113</f>
        <v>0</v>
      </c>
      <c r="H174" s="155"/>
      <c r="I174" s="1"/>
      <c r="J174" s="26"/>
    </row>
    <row r="175" spans="2:12" ht="13.5" thickBot="1" x14ac:dyDescent="0.25">
      <c r="B175" s="151" t="s">
        <v>31</v>
      </c>
      <c r="C175" s="152"/>
      <c r="D175" s="153"/>
      <c r="E175" s="154">
        <f>F124</f>
        <v>0</v>
      </c>
      <c r="F175" s="155"/>
      <c r="G175" s="179">
        <f>F125</f>
        <v>0</v>
      </c>
      <c r="H175" s="155"/>
      <c r="I175" s="1"/>
      <c r="J175" s="26"/>
    </row>
    <row r="176" spans="2:12" ht="13.5" thickBot="1" x14ac:dyDescent="0.25">
      <c r="B176" s="151" t="s">
        <v>26</v>
      </c>
      <c r="C176" s="152"/>
      <c r="D176" s="153"/>
      <c r="E176" s="154">
        <f>F133</f>
        <v>0</v>
      </c>
      <c r="F176" s="155"/>
      <c r="G176" s="179">
        <f>F134</f>
        <v>0</v>
      </c>
      <c r="H176" s="155"/>
      <c r="I176" s="1"/>
      <c r="J176" s="26"/>
    </row>
    <row r="177" spans="2:12" ht="13.5" thickBot="1" x14ac:dyDescent="0.25">
      <c r="B177" s="151" t="s">
        <v>145</v>
      </c>
      <c r="C177" s="152"/>
      <c r="D177" s="153"/>
      <c r="E177" s="154">
        <v>0</v>
      </c>
      <c r="F177" s="155"/>
      <c r="G177" s="179">
        <f>I150</f>
        <v>0</v>
      </c>
      <c r="H177" s="155"/>
      <c r="I177" s="1"/>
      <c r="J177" s="26"/>
    </row>
    <row r="178" spans="2:12" ht="8.65" customHeight="1" thickBot="1" x14ac:dyDescent="0.25">
      <c r="B178" s="36"/>
      <c r="C178" s="2"/>
      <c r="D178" s="160"/>
      <c r="E178" s="160"/>
      <c r="F178" s="160"/>
      <c r="G178" s="160"/>
      <c r="H178" s="186"/>
      <c r="I178" s="186"/>
    </row>
    <row r="179" spans="2:12" ht="13.5" thickBot="1" x14ac:dyDescent="0.25">
      <c r="B179" s="151" t="s">
        <v>18</v>
      </c>
      <c r="C179" s="152"/>
      <c r="D179" s="153"/>
      <c r="E179" s="194">
        <f>SUM(E173:F177)</f>
        <v>3074.44</v>
      </c>
      <c r="F179" s="195"/>
      <c r="G179" s="196">
        <f>SUM(G173:H177)</f>
        <v>36893.279999999999</v>
      </c>
      <c r="H179" s="195"/>
      <c r="I179" s="1"/>
      <c r="J179" s="26"/>
    </row>
    <row r="180" spans="2:12" ht="13.5" thickBot="1" x14ac:dyDescent="0.25">
      <c r="B180" s="6"/>
    </row>
    <row r="181" spans="2:12" s="27" customFormat="1" ht="19.5" customHeight="1" thickBot="1" x14ac:dyDescent="0.25">
      <c r="B181" s="156" t="s">
        <v>52</v>
      </c>
      <c r="C181" s="157"/>
      <c r="D181" s="157"/>
      <c r="E181" s="157"/>
      <c r="F181" s="157"/>
      <c r="G181" s="149">
        <f>G179</f>
        <v>36893.279999999999</v>
      </c>
      <c r="H181" s="150"/>
    </row>
    <row r="182" spans="2:12" s="27" customFormat="1" ht="19.5" customHeight="1" thickBot="1" x14ac:dyDescent="0.25">
      <c r="B182" s="158" t="s">
        <v>53</v>
      </c>
      <c r="C182" s="159"/>
      <c r="D182" s="159"/>
      <c r="E182" s="159"/>
      <c r="F182" s="159"/>
      <c r="G182" s="147">
        <v>0</v>
      </c>
      <c r="H182" s="148"/>
    </row>
    <row r="183" spans="2:12" s="27" customFormat="1" ht="19.5" customHeight="1" thickBot="1" x14ac:dyDescent="0.25">
      <c r="B183" s="145" t="s">
        <v>84</v>
      </c>
      <c r="C183" s="146"/>
      <c r="D183" s="146"/>
      <c r="E183" s="146"/>
      <c r="F183" s="146"/>
      <c r="G183" s="187">
        <f>G181+G182</f>
        <v>36893.279999999999</v>
      </c>
      <c r="H183" s="188"/>
      <c r="J183" s="26"/>
    </row>
    <row r="184" spans="2:12" x14ac:dyDescent="0.2">
      <c r="B184" s="6"/>
    </row>
    <row r="185" spans="2:12" ht="13.5" thickBot="1" x14ac:dyDescent="0.25">
      <c r="B185" s="174" t="s">
        <v>155</v>
      </c>
      <c r="C185" s="175"/>
      <c r="D185" s="175"/>
      <c r="E185" s="175"/>
      <c r="F185" s="176"/>
      <c r="G185" s="177">
        <f>E179/$C$9</f>
        <v>153.72200000000001</v>
      </c>
      <c r="H185" s="178"/>
    </row>
    <row r="186" spans="2:12" ht="13.5" thickBot="1" x14ac:dyDescent="0.25">
      <c r="B186" s="174" t="s">
        <v>156</v>
      </c>
      <c r="C186" s="175"/>
      <c r="D186" s="175"/>
      <c r="E186" s="175"/>
      <c r="F186" s="176"/>
      <c r="G186" s="185">
        <f>G179/$C$9</f>
        <v>1844.664</v>
      </c>
      <c r="H186" s="178"/>
    </row>
    <row r="187" spans="2:12" x14ac:dyDescent="0.2">
      <c r="B187" s="6"/>
    </row>
    <row r="188" spans="2:12" x14ac:dyDescent="0.2">
      <c r="B188" s="144" t="s">
        <v>93</v>
      </c>
      <c r="C188" s="144"/>
      <c r="D188" s="144"/>
      <c r="E188" s="144"/>
      <c r="F188" s="144"/>
      <c r="G188" s="144"/>
      <c r="H188" s="144"/>
      <c r="I188" s="144"/>
      <c r="J188" s="144"/>
      <c r="K188" s="144"/>
      <c r="L188" s="144"/>
    </row>
    <row r="189" spans="2:12" x14ac:dyDescent="0.2">
      <c r="B189" s="8" t="s">
        <v>90</v>
      </c>
    </row>
    <row r="190" spans="2:12" s="10" customFormat="1" ht="19.7" customHeight="1" thickBot="1" x14ac:dyDescent="0.3">
      <c r="B190" s="53" t="s">
        <v>95</v>
      </c>
    </row>
    <row r="191" spans="2:12" ht="13.5" thickBot="1" x14ac:dyDescent="0.25">
      <c r="B191" s="28" t="s">
        <v>32</v>
      </c>
      <c r="C191" s="29" t="s">
        <v>33</v>
      </c>
      <c r="D191" s="28" t="s">
        <v>34</v>
      </c>
      <c r="E191" s="28" t="s">
        <v>35</v>
      </c>
      <c r="F191" s="28" t="s">
        <v>36</v>
      </c>
      <c r="G191" s="28" t="s">
        <v>37</v>
      </c>
      <c r="H191" s="28" t="s">
        <v>38</v>
      </c>
    </row>
    <row r="192" spans="2:12" ht="13.5" thickBot="1" x14ac:dyDescent="0.25">
      <c r="B192" s="30" t="s">
        <v>39</v>
      </c>
      <c r="C192" s="31"/>
      <c r="D192" s="32"/>
      <c r="E192" s="32"/>
      <c r="F192" s="32"/>
      <c r="G192" s="32"/>
      <c r="H192" s="32"/>
    </row>
    <row r="193" spans="2:8" ht="13.5" thickBot="1" x14ac:dyDescent="0.25">
      <c r="B193" s="30" t="s">
        <v>40</v>
      </c>
      <c r="C193" s="31"/>
      <c r="D193" s="32"/>
      <c r="E193" s="32"/>
      <c r="F193" s="32"/>
      <c r="G193" s="32"/>
      <c r="H193" s="32"/>
    </row>
    <row r="194" spans="2:8" ht="13.5" thickBot="1" x14ac:dyDescent="0.25">
      <c r="B194" s="6"/>
    </row>
    <row r="195" spans="2:8" ht="13.5" thickBot="1" x14ac:dyDescent="0.25">
      <c r="B195" s="28" t="s">
        <v>32</v>
      </c>
      <c r="C195" s="29" t="s">
        <v>69</v>
      </c>
      <c r="D195" s="28" t="s">
        <v>70</v>
      </c>
      <c r="E195" s="28" t="s">
        <v>71</v>
      </c>
      <c r="F195" s="28" t="s">
        <v>72</v>
      </c>
      <c r="G195" s="28" t="s">
        <v>73</v>
      </c>
      <c r="H195" s="28" t="s">
        <v>74</v>
      </c>
    </row>
    <row r="196" spans="2:8" ht="13.5" thickBot="1" x14ac:dyDescent="0.25">
      <c r="B196" s="30" t="s">
        <v>39</v>
      </c>
      <c r="C196" s="31"/>
      <c r="D196" s="32"/>
      <c r="E196" s="32"/>
      <c r="F196" s="32"/>
      <c r="G196" s="32"/>
      <c r="H196" s="32"/>
    </row>
    <row r="197" spans="2:8" ht="13.5" thickBot="1" x14ac:dyDescent="0.25">
      <c r="B197" s="30" t="s">
        <v>40</v>
      </c>
      <c r="C197" s="31"/>
      <c r="D197" s="32"/>
      <c r="E197" s="32"/>
      <c r="F197" s="32"/>
      <c r="G197" s="32"/>
      <c r="H197" s="32"/>
    </row>
    <row r="198" spans="2:8" ht="13.5" thickBot="1" x14ac:dyDescent="0.25">
      <c r="B198" s="6"/>
    </row>
    <row r="199" spans="2:8" ht="13.5" thickBot="1" x14ac:dyDescent="0.25">
      <c r="B199" s="28" t="s">
        <v>32</v>
      </c>
      <c r="C199" s="29" t="s">
        <v>75</v>
      </c>
    </row>
    <row r="200" spans="2:8" ht="13.5" thickBot="1" x14ac:dyDescent="0.25">
      <c r="B200" s="30" t="s">
        <v>39</v>
      </c>
      <c r="C200" s="31"/>
    </row>
    <row r="201" spans="2:8" ht="13.5" thickBot="1" x14ac:dyDescent="0.25">
      <c r="B201" s="30" t="s">
        <v>40</v>
      </c>
      <c r="C201" s="31"/>
    </row>
    <row r="202" spans="2:8" x14ac:dyDescent="0.2">
      <c r="B202" s="3" t="s">
        <v>76</v>
      </c>
    </row>
    <row r="203" spans="2:8" x14ac:dyDescent="0.2">
      <c r="B203" s="8" t="s">
        <v>91</v>
      </c>
      <c r="C203" s="3" t="s">
        <v>49</v>
      </c>
    </row>
    <row r="204" spans="2:8" ht="13.5" thickBot="1" x14ac:dyDescent="0.25">
      <c r="B204" s="8"/>
    </row>
    <row r="205" spans="2:8" ht="13.5" thickBot="1" x14ac:dyDescent="0.25">
      <c r="B205" s="28" t="s">
        <v>32</v>
      </c>
      <c r="C205" s="29" t="s">
        <v>33</v>
      </c>
      <c r="D205" s="29" t="s">
        <v>34</v>
      </c>
      <c r="E205" s="29" t="s">
        <v>35</v>
      </c>
      <c r="F205" s="29" t="s">
        <v>36</v>
      </c>
      <c r="G205" s="29" t="s">
        <v>37</v>
      </c>
      <c r="H205" s="29" t="s">
        <v>38</v>
      </c>
    </row>
    <row r="206" spans="2:8" ht="13.5" thickBot="1" x14ac:dyDescent="0.25">
      <c r="B206" s="30" t="s">
        <v>39</v>
      </c>
      <c r="C206" s="31"/>
      <c r="D206" s="31"/>
      <c r="E206" s="31"/>
      <c r="F206" s="31"/>
      <c r="G206" s="31"/>
      <c r="H206" s="31"/>
    </row>
    <row r="207" spans="2:8" ht="13.5" thickBot="1" x14ac:dyDescent="0.25">
      <c r="B207" s="30" t="s">
        <v>40</v>
      </c>
      <c r="C207" s="31"/>
      <c r="D207" s="31"/>
      <c r="E207" s="31"/>
      <c r="F207" s="31"/>
      <c r="G207" s="31"/>
      <c r="H207" s="31"/>
    </row>
    <row r="208" spans="2:8" ht="13.5" thickBot="1" x14ac:dyDescent="0.25">
      <c r="B208" s="6"/>
    </row>
    <row r="209" spans="2:12" ht="13.5" thickBot="1" x14ac:dyDescent="0.25">
      <c r="B209" s="28" t="s">
        <v>32</v>
      </c>
      <c r="C209" s="29" t="s">
        <v>69</v>
      </c>
      <c r="D209" s="28" t="s">
        <v>70</v>
      </c>
      <c r="E209" s="28" t="s">
        <v>71</v>
      </c>
      <c r="F209" s="28" t="s">
        <v>72</v>
      </c>
      <c r="G209" s="28" t="s">
        <v>73</v>
      </c>
      <c r="H209" s="28" t="s">
        <v>74</v>
      </c>
    </row>
    <row r="210" spans="2:12" ht="13.5" thickBot="1" x14ac:dyDescent="0.25">
      <c r="B210" s="30" t="s">
        <v>39</v>
      </c>
      <c r="C210" s="31"/>
      <c r="D210" s="31"/>
      <c r="E210" s="31"/>
      <c r="F210" s="31"/>
      <c r="G210" s="31"/>
      <c r="H210" s="31"/>
    </row>
    <row r="211" spans="2:12" ht="13.5" thickBot="1" x14ac:dyDescent="0.25">
      <c r="B211" s="30" t="s">
        <v>40</v>
      </c>
      <c r="C211" s="31"/>
      <c r="D211" s="31"/>
      <c r="E211" s="31"/>
      <c r="F211" s="31"/>
      <c r="G211" s="31"/>
      <c r="H211" s="31"/>
    </row>
    <row r="212" spans="2:12" ht="13.5" thickBot="1" x14ac:dyDescent="0.25">
      <c r="B212" s="6"/>
    </row>
    <row r="213" spans="2:12" ht="13.5" thickBot="1" x14ac:dyDescent="0.25">
      <c r="B213" s="28" t="s">
        <v>32</v>
      </c>
      <c r="C213" s="29" t="s">
        <v>75</v>
      </c>
    </row>
    <row r="214" spans="2:12" ht="13.5" thickBot="1" x14ac:dyDescent="0.25">
      <c r="B214" s="30" t="s">
        <v>39</v>
      </c>
      <c r="C214" s="31"/>
    </row>
    <row r="215" spans="2:12" ht="13.5" thickBot="1" x14ac:dyDescent="0.25">
      <c r="B215" s="30" t="s">
        <v>40</v>
      </c>
      <c r="C215" s="31"/>
    </row>
    <row r="216" spans="2:12" x14ac:dyDescent="0.2">
      <c r="B216" s="6"/>
    </row>
    <row r="217" spans="2:12" x14ac:dyDescent="0.2">
      <c r="B217" s="144" t="s">
        <v>94</v>
      </c>
      <c r="C217" s="144"/>
      <c r="D217" s="144"/>
      <c r="E217" s="144"/>
      <c r="F217" s="144"/>
      <c r="G217" s="144"/>
      <c r="H217" s="144"/>
      <c r="I217" s="144"/>
      <c r="J217" s="144"/>
      <c r="K217" s="144"/>
      <c r="L217" s="144"/>
    </row>
    <row r="218" spans="2:12" x14ac:dyDescent="0.2">
      <c r="B218" s="4" t="s">
        <v>152</v>
      </c>
    </row>
    <row r="219" spans="2:12" x14ac:dyDescent="0.2">
      <c r="B219" s="8"/>
    </row>
    <row r="220" spans="2:12" x14ac:dyDescent="0.2">
      <c r="B220" s="4" t="s">
        <v>50</v>
      </c>
      <c r="C220" s="27"/>
      <c r="D220" s="27"/>
      <c r="E220" s="27"/>
    </row>
    <row r="221" spans="2:12" x14ac:dyDescent="0.2">
      <c r="B221" s="5" t="s">
        <v>45</v>
      </c>
      <c r="C221" s="27"/>
      <c r="D221" s="27"/>
      <c r="E221" s="27"/>
    </row>
    <row r="222" spans="2:12" x14ac:dyDescent="0.2">
      <c r="B222" s="5" t="s">
        <v>46</v>
      </c>
      <c r="C222" s="170" t="s">
        <v>47</v>
      </c>
      <c r="D222" s="170"/>
      <c r="E222" s="27"/>
    </row>
    <row r="223" spans="2:12" x14ac:dyDescent="0.2">
      <c r="B223" s="5"/>
      <c r="C223" s="27"/>
      <c r="D223" s="27"/>
      <c r="E223" s="27"/>
    </row>
    <row r="224" spans="2:12" x14ac:dyDescent="0.2">
      <c r="B224" s="5"/>
      <c r="C224" s="27"/>
      <c r="D224" s="27"/>
      <c r="E224" s="27"/>
    </row>
    <row r="225" spans="2:5" x14ac:dyDescent="0.2">
      <c r="B225" s="4" t="s">
        <v>51</v>
      </c>
      <c r="C225" s="27"/>
      <c r="D225" s="27"/>
      <c r="E225" s="27"/>
    </row>
    <row r="226" spans="2:5" x14ac:dyDescent="0.2">
      <c r="B226" s="5" t="s">
        <v>45</v>
      </c>
      <c r="C226" s="27"/>
      <c r="D226" s="27"/>
      <c r="E226" s="27"/>
    </row>
    <row r="227" spans="2:5" x14ac:dyDescent="0.2">
      <c r="B227" s="5" t="s">
        <v>48</v>
      </c>
      <c r="C227" s="170" t="s">
        <v>47</v>
      </c>
      <c r="D227" s="170"/>
      <c r="E227" s="27"/>
    </row>
    <row r="228" spans="2:5" x14ac:dyDescent="0.2">
      <c r="B228" s="5"/>
      <c r="C228" s="27"/>
      <c r="D228" s="27"/>
      <c r="E228" s="27"/>
    </row>
    <row r="229" spans="2:5" x14ac:dyDescent="0.2">
      <c r="B229" s="5"/>
      <c r="C229" s="27"/>
      <c r="D229" s="27"/>
      <c r="E229" s="27"/>
    </row>
    <row r="230" spans="2:5" x14ac:dyDescent="0.2">
      <c r="B230" s="38" t="s">
        <v>154</v>
      </c>
      <c r="C230" s="38"/>
      <c r="D230" s="38"/>
      <c r="E230" s="38"/>
    </row>
    <row r="231" spans="2:5" x14ac:dyDescent="0.2">
      <c r="B231" s="5" t="s">
        <v>45</v>
      </c>
      <c r="C231" s="27"/>
      <c r="D231" s="27"/>
      <c r="E231" s="27"/>
    </row>
    <row r="232" spans="2:5" x14ac:dyDescent="0.2">
      <c r="B232" s="5" t="s">
        <v>48</v>
      </c>
      <c r="C232" s="170" t="s">
        <v>47</v>
      </c>
      <c r="D232" s="170"/>
      <c r="E232" s="27"/>
    </row>
    <row r="233" spans="2:5" x14ac:dyDescent="0.2">
      <c r="B233" s="33"/>
      <c r="C233" s="27"/>
      <c r="D233" s="27"/>
      <c r="E233" s="27"/>
    </row>
    <row r="234" spans="2:5" x14ac:dyDescent="0.2">
      <c r="B234" s="33"/>
      <c r="C234" s="27"/>
      <c r="D234" s="27"/>
      <c r="E234" s="27"/>
    </row>
    <row r="235" spans="2:5" x14ac:dyDescent="0.2">
      <c r="B235" s="33"/>
      <c r="C235" s="27"/>
      <c r="D235" s="27"/>
      <c r="E235" s="27"/>
    </row>
  </sheetData>
  <mergeCells count="209">
    <mergeCell ref="B6:M6"/>
    <mergeCell ref="B4:M4"/>
    <mergeCell ref="B3:M3"/>
    <mergeCell ref="B2:M2"/>
    <mergeCell ref="B1:M1"/>
    <mergeCell ref="B16:M16"/>
    <mergeCell ref="B17:M17"/>
    <mergeCell ref="G173:H173"/>
    <mergeCell ref="B179:D179"/>
    <mergeCell ref="E179:F179"/>
    <mergeCell ref="G179:H179"/>
    <mergeCell ref="B176:D176"/>
    <mergeCell ref="E176:F176"/>
    <mergeCell ref="G176:H176"/>
    <mergeCell ref="B177:D177"/>
    <mergeCell ref="E177:F177"/>
    <mergeCell ref="G177:H177"/>
    <mergeCell ref="B12:L12"/>
    <mergeCell ref="B20:B21"/>
    <mergeCell ref="C20:C21"/>
    <mergeCell ref="D20:D21"/>
    <mergeCell ref="B19:O19"/>
    <mergeCell ref="B11:L11"/>
    <mergeCell ref="O20:O21"/>
    <mergeCell ref="C232:D232"/>
    <mergeCell ref="C227:D227"/>
    <mergeCell ref="C222:D222"/>
    <mergeCell ref="B171:L171"/>
    <mergeCell ref="C137:E137"/>
    <mergeCell ref="C138:E138"/>
    <mergeCell ref="C141:E141"/>
    <mergeCell ref="C144:E144"/>
    <mergeCell ref="B150:E150"/>
    <mergeCell ref="B185:F185"/>
    <mergeCell ref="G185:H185"/>
    <mergeCell ref="C147:E147"/>
    <mergeCell ref="E175:F175"/>
    <mergeCell ref="G175:H175"/>
    <mergeCell ref="D172:E172"/>
    <mergeCell ref="G172:H172"/>
    <mergeCell ref="B173:D173"/>
    <mergeCell ref="G174:H174"/>
    <mergeCell ref="B186:F186"/>
    <mergeCell ref="G186:H186"/>
    <mergeCell ref="H178:I178"/>
    <mergeCell ref="G183:H183"/>
    <mergeCell ref="E173:F173"/>
    <mergeCell ref="B167:H167"/>
    <mergeCell ref="I144:I146"/>
    <mergeCell ref="I147:I149"/>
    <mergeCell ref="I28:K28"/>
    <mergeCell ref="L29:N29"/>
    <mergeCell ref="B31:G31"/>
    <mergeCell ref="B39:C39"/>
    <mergeCell ref="B40:C40"/>
    <mergeCell ref="B50:C50"/>
    <mergeCell ref="B51:C51"/>
    <mergeCell ref="B52:O52"/>
    <mergeCell ref="B54:K54"/>
    <mergeCell ref="B62:C62"/>
    <mergeCell ref="B63:C63"/>
    <mergeCell ref="J82:J84"/>
    <mergeCell ref="K82:K84"/>
    <mergeCell ref="C83:E83"/>
    <mergeCell ref="B85:B87"/>
    <mergeCell ref="B91:B93"/>
    <mergeCell ref="C91:E91"/>
    <mergeCell ref="C81:E81"/>
    <mergeCell ref="J94:J96"/>
    <mergeCell ref="J103:J105"/>
    <mergeCell ref="C86:E86"/>
    <mergeCell ref="C87:E87"/>
    <mergeCell ref="G20:G21"/>
    <mergeCell ref="K85:K87"/>
    <mergeCell ref="B15:L15"/>
    <mergeCell ref="B181:F181"/>
    <mergeCell ref="B182:F182"/>
    <mergeCell ref="D178:E178"/>
    <mergeCell ref="F178:G178"/>
    <mergeCell ref="B174:D174"/>
    <mergeCell ref="B88:B90"/>
    <mergeCell ref="J88:J90"/>
    <mergeCell ref="K88:K90"/>
    <mergeCell ref="C89:E89"/>
    <mergeCell ref="C90:E90"/>
    <mergeCell ref="C88:E88"/>
    <mergeCell ref="K94:K96"/>
    <mergeCell ref="B97:B99"/>
    <mergeCell ref="J97:J99"/>
    <mergeCell ref="K97:K99"/>
    <mergeCell ref="C98:E98"/>
    <mergeCell ref="J100:J102"/>
    <mergeCell ref="K100:K102"/>
    <mergeCell ref="J85:J87"/>
    <mergeCell ref="B136:I136"/>
    <mergeCell ref="I141:I143"/>
    <mergeCell ref="B217:L217"/>
    <mergeCell ref="B188:L188"/>
    <mergeCell ref="B138:B140"/>
    <mergeCell ref="B141:B143"/>
    <mergeCell ref="B144:B146"/>
    <mergeCell ref="B147:B149"/>
    <mergeCell ref="C139:E139"/>
    <mergeCell ref="C140:E140"/>
    <mergeCell ref="C142:E142"/>
    <mergeCell ref="C143:E143"/>
    <mergeCell ref="C145:E145"/>
    <mergeCell ref="C146:E146"/>
    <mergeCell ref="C148:E148"/>
    <mergeCell ref="C149:E149"/>
    <mergeCell ref="I138:I140"/>
    <mergeCell ref="B183:F183"/>
    <mergeCell ref="G182:H182"/>
    <mergeCell ref="G181:H181"/>
    <mergeCell ref="B175:D175"/>
    <mergeCell ref="E174:F174"/>
    <mergeCell ref="J164:J166"/>
    <mergeCell ref="C162:E162"/>
    <mergeCell ref="C163:E163"/>
    <mergeCell ref="B164:B166"/>
    <mergeCell ref="B64:L64"/>
    <mergeCell ref="B74:C74"/>
    <mergeCell ref="B75:C75"/>
    <mergeCell ref="B77:K77"/>
    <mergeCell ref="C78:E78"/>
    <mergeCell ref="B79:B81"/>
    <mergeCell ref="C79:E79"/>
    <mergeCell ref="J79:J81"/>
    <mergeCell ref="K79:K81"/>
    <mergeCell ref="C80:E80"/>
    <mergeCell ref="C108:E108"/>
    <mergeCell ref="B109:B111"/>
    <mergeCell ref="C109:E109"/>
    <mergeCell ref="J109:J111"/>
    <mergeCell ref="K109:K111"/>
    <mergeCell ref="C110:E110"/>
    <mergeCell ref="C111:E111"/>
    <mergeCell ref="J91:J93"/>
    <mergeCell ref="K91:K93"/>
    <mergeCell ref="C92:E92"/>
    <mergeCell ref="B94:B96"/>
    <mergeCell ref="K103:K105"/>
    <mergeCell ref="C104:E104"/>
    <mergeCell ref="C105:E105"/>
    <mergeCell ref="C101:E101"/>
    <mergeCell ref="C102:E102"/>
    <mergeCell ref="C97:E97"/>
    <mergeCell ref="C107:E107"/>
    <mergeCell ref="C164:E164"/>
    <mergeCell ref="C165:E165"/>
    <mergeCell ref="C166:E166"/>
    <mergeCell ref="J161:J163"/>
    <mergeCell ref="C154:E154"/>
    <mergeCell ref="B155:B157"/>
    <mergeCell ref="C155:E155"/>
    <mergeCell ref="C156:E156"/>
    <mergeCell ref="C157:E157"/>
    <mergeCell ref="B158:B160"/>
    <mergeCell ref="C158:E158"/>
    <mergeCell ref="B161:B163"/>
    <mergeCell ref="C161:E161"/>
    <mergeCell ref="B151:L151"/>
    <mergeCell ref="B42:G42"/>
    <mergeCell ref="B66:H66"/>
    <mergeCell ref="C159:E159"/>
    <mergeCell ref="C160:E160"/>
    <mergeCell ref="C132:E132"/>
    <mergeCell ref="B133:E133"/>
    <mergeCell ref="B134:E134"/>
    <mergeCell ref="B153:J153"/>
    <mergeCell ref="J155:J157"/>
    <mergeCell ref="J158:J160"/>
    <mergeCell ref="C122:E122"/>
    <mergeCell ref="C123:E123"/>
    <mergeCell ref="B124:E124"/>
    <mergeCell ref="B125:E125"/>
    <mergeCell ref="B127:G127"/>
    <mergeCell ref="C128:E128"/>
    <mergeCell ref="C118:E118"/>
    <mergeCell ref="C119:E119"/>
    <mergeCell ref="C120:E120"/>
    <mergeCell ref="B106:B108"/>
    <mergeCell ref="C106:E106"/>
    <mergeCell ref="J106:J108"/>
    <mergeCell ref="K106:K108"/>
    <mergeCell ref="E20:E21"/>
    <mergeCell ref="F20:F21"/>
    <mergeCell ref="C129:E129"/>
    <mergeCell ref="C130:E130"/>
    <mergeCell ref="C131:E131"/>
    <mergeCell ref="B112:E112"/>
    <mergeCell ref="B113:E113"/>
    <mergeCell ref="B115:G115"/>
    <mergeCell ref="C116:E116"/>
    <mergeCell ref="C117:E117"/>
    <mergeCell ref="C121:E121"/>
    <mergeCell ref="B103:B105"/>
    <mergeCell ref="C103:E103"/>
    <mergeCell ref="C93:E93"/>
    <mergeCell ref="C85:E85"/>
    <mergeCell ref="C84:E84"/>
    <mergeCell ref="C94:E94"/>
    <mergeCell ref="B82:B84"/>
    <mergeCell ref="C99:E99"/>
    <mergeCell ref="C95:E95"/>
    <mergeCell ref="C96:E96"/>
    <mergeCell ref="B100:B102"/>
    <mergeCell ref="C100:E100"/>
    <mergeCell ref="C82:E82"/>
  </mergeCells>
  <conditionalFormatting sqref="A52 P52:XFD52">
    <cfRule type="cellIs" dxfId="0" priority="1" operator="lessThan">
      <formula>0</formula>
    </cfRule>
  </conditionalFormatting>
  <pageMargins left="0.51181102362204722" right="0.51181102362204722" top="0.59055118110236227" bottom="0.59055118110236227" header="0.31496062992125984" footer="0.31496062992125984"/>
  <pageSetup paperSize="9" scale="55" fitToHeight="0" orientation="landscape" r:id="rId1"/>
  <headerFooter>
    <oddFooter>Página &amp;P de &amp;N</oddFooter>
  </headerFooter>
  <rowBreaks count="4" manualBreakCount="4">
    <brk id="52" max="16383" man="1"/>
    <brk id="75" max="16383" man="1"/>
    <brk id="125" max="16383" man="1"/>
    <brk id="169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Plano de Aplicação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Laure Galizoni</dc:creator>
  <cp:lastModifiedBy>WALQUIRIA FAGUNDES</cp:lastModifiedBy>
  <cp:lastPrinted>2025-01-27T21:10:23Z</cp:lastPrinted>
  <dcterms:created xsi:type="dcterms:W3CDTF">2020-01-21T13:28:58Z</dcterms:created>
  <dcterms:modified xsi:type="dcterms:W3CDTF">2025-05-30T19:17:03Z</dcterms:modified>
</cp:coreProperties>
</file>